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256" windowHeight="1152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2023'!$B:$B,'ТПОМС 2023'!$1:$12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calcChain.xml><?xml version="1.0" encoding="utf-8"?>
<calcChain xmlns="http://schemas.openxmlformats.org/spreadsheetml/2006/main">
  <c r="BA123" i="1" l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A14" i="1" l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Y12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A13" i="1"/>
</calcChain>
</file>

<file path=xl/sharedStrings.xml><?xml version="1.0" encoding="utf-8"?>
<sst xmlns="http://schemas.openxmlformats.org/spreadsheetml/2006/main" count="217" uniqueCount="147">
  <si>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</si>
  <si>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</si>
  <si>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</si>
  <si>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</si>
  <si>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</si>
  <si>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</si>
  <si>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</si>
  <si>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</si>
  <si>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</si>
  <si>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</si>
  <si>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</si>
  <si>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</si>
  <si>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</si>
  <si>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</si>
  <si>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</si>
  <si>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</si>
  <si>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</si>
  <si>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</si>
  <si>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</si>
  <si>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</si>
  <si>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</si>
  <si>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</si>
  <si>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</si>
  <si>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</si>
  <si>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</si>
  <si>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</si>
  <si>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</si>
  <si>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</si>
  <si>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</si>
  <si>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</si>
  <si>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</si>
  <si>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</si>
  <si>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</si>
  <si>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</si>
  <si>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</si>
  <si>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</si>
  <si>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</si>
  <si>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</si>
  <si>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</si>
  <si>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</si>
  <si>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</si>
  <si>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</si>
  <si>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</si>
  <si>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</si>
  <si>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</si>
  <si>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</si>
  <si>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</si>
  <si>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</si>
  <si>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</si>
  <si>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</si>
  <si>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</si>
  <si>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</si>
  <si>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</si>
  <si>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</si>
  <si>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</si>
  <si>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</si>
  <si>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</si>
  <si>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</si>
  <si>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</si>
  <si>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</si>
  <si>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</si>
  <si>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</si>
  <si>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</si>
  <si>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</si>
  <si>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</si>
  <si>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</si>
  <si>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</si>
  <si>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</si>
  <si>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</si>
  <si>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</si>
  <si>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</si>
  <si>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</si>
  <si>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</si>
  <si>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</si>
  <si>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</si>
  <si>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</si>
  <si>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</si>
  <si>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</si>
  <si>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</si>
  <si>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</si>
  <si>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</si>
  <si>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</si>
  <si>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</si>
  <si>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</si>
  <si>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</si>
  <si>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</si>
  <si>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</si>
  <si>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</si>
  <si>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</si>
  <si>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</si>
  <si>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</si>
  <si>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</si>
  <si>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</si>
  <si>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</si>
  <si>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</si>
  <si>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</si>
  <si>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</si>
  <si>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</si>
  <si>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</si>
  <si>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</si>
  <si>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</si>
  <si>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</si>
  <si>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</si>
  <si>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</si>
  <si>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</si>
  <si>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</si>
  <si>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</si>
  <si>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</si>
  <si>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</si>
  <si>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</si>
  <si>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</si>
  <si>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</si>
  <si>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</si>
  <si>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</si>
  <si>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</si>
  <si>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</si>
  <si>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</si>
  <si>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</si>
  <si>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</si>
  <si>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</si>
  <si>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</si>
  <si>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</si>
  <si>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</si>
  <si>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</si>
  <si>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</si>
  <si>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</si>
  <si>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</si>
  <si>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</si>
  <si>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</si>
  <si>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</si>
  <si>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</si>
  <si>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</si>
  <si>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</si>
  <si>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</si>
  <si>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</si>
  <si>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</si>
  <si>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</si>
  <si>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</si>
  <si>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</si>
  <si>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</si>
  <si>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ЭКО</t>
  </si>
  <si>
    <t>ПРОЕКТ</t>
  </si>
  <si>
    <t>ОТКЛОНЕНИЕ</t>
  </si>
  <si>
    <t>Утв 2023 от 18.09.2023</t>
  </si>
  <si>
    <t>страхования  от 29.09.2023 г.</t>
  </si>
  <si>
    <t>ООО КОМПЛЕКСНЫЙ МЕДИЦИНСКИЙ СОЦИАЛЬНО-РЕАБИЛИТАЦИОННЫЙ ЦЕНТР ОПОРНО-ДВИГАТЕЛЬНОГО АППАРАТА "ДВИЖЕНИЕ-ЭТО ЖИЗНЬ"</t>
  </si>
  <si>
    <t>OOO Нефроклиника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</si>
</sst>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_-* #,##0.0\ _₽_-;\-* #,##0.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3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/>
    </xf>
    <xf numFmtId="176" fontId="9" fillId="0" borderId="1" xfId="612" applyNumberFormat="1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 wrapText="1"/>
    </xf>
    <xf numFmtId="176" fontId="6" fillId="0" borderId="1" xfId="612" applyNumberFormat="1" applyFont="1" applyFill="1" applyBorder="1" applyAlignment="1">
      <alignment horizontal="center" vertical="center"/>
    </xf>
    <xf numFmtId="176" fontId="6" fillId="0" borderId="1" xfId="612" applyNumberFormat="1" applyFont="1" applyFill="1" applyBorder="1" applyAlignment="1">
      <alignment horizontal="center" vertical="center" wrapText="1"/>
    </xf>
    <xf numFmtId="176" fontId="3" fillId="0" borderId="1" xfId="612" applyNumberFormat="1" applyFont="1" applyFill="1" applyBorder="1" applyAlignment="1">
      <alignment horizontal="center" vertical="center" wrapText="1"/>
    </xf>
    <xf numFmtId="176" fontId="8" fillId="0" borderId="1" xfId="612" applyNumberFormat="1" applyFont="1" applyFill="1" applyBorder="1" applyAlignment="1">
      <alignment horizontal="center" vertical="center" wrapText="1"/>
    </xf>
    <xf numFmtId="176" fontId="9" fillId="0" borderId="1" xfId="612" applyNumberFormat="1" applyFont="1" applyFill="1" applyBorder="1" applyAlignment="1">
      <alignment horizontal="center" vertical="center" wrapText="1"/>
    </xf>
    <xf numFmtId="176" fontId="4" fillId="0" borderId="2" xfId="612" applyNumberFormat="1" applyFont="1" applyFill="1" applyBorder="1" applyAlignment="1">
      <alignment horizontal="center" vertical="center"/>
    </xf>
    <xf numFmtId="176" fontId="4" fillId="0" borderId="4" xfId="612" applyNumberFormat="1" applyFont="1" applyFill="1" applyBorder="1" applyAlignment="1">
      <alignment horizontal="center" vertical="center"/>
    </xf>
    <xf numFmtId="176" fontId="6" fillId="0" borderId="4" xfId="61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64" fontId="32" fillId="0" borderId="3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613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" xfId="612" builtinId="3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N135"/>
  <sheetViews>
    <sheetView tabSelected="1" view="pageBreakPreview" zoomScale="60" zoomScaleNormal="80" workbookViewId="0">
      <pane xSplit="2" ySplit="12" topLeftCell="W100" activePane="bottomRight" state="frozen"/>
      <selection activeCell="AU46" sqref="AU46"/>
      <selection pane="topRight" activeCell="AU46" sqref="AU46"/>
      <selection pane="bottomLeft" activeCell="AU46" sqref="AU46"/>
      <selection pane="bottomRight" activeCell="AL131" sqref="AL131"/>
    </sheetView>
  </sheetViews>
  <sheetFormatPr defaultColWidth="9.109375" defaultRowHeight="14.4" x14ac:dyDescent="0.3"/>
  <cols>
    <col min="1" max="1" width="5.33203125" style="27" customWidth="1"/>
    <col min="2" max="2" width="42" style="28" customWidth="1"/>
    <col min="3" max="3" width="18.109375" style="28" customWidth="1"/>
    <col min="4" max="4" width="18.33203125" style="28" customWidth="1"/>
    <col min="5" max="5" width="15.109375" style="28" customWidth="1"/>
    <col min="6" max="6" width="17" style="28" customWidth="1"/>
    <col min="7" max="7" width="16.109375" style="28" customWidth="1"/>
    <col min="8" max="8" width="15.109375" style="28" customWidth="1"/>
    <col min="9" max="9" width="15.44140625" style="28" customWidth="1"/>
    <col min="10" max="10" width="15.6640625" style="28" customWidth="1"/>
    <col min="11" max="11" width="16.6640625" style="28" customWidth="1"/>
    <col min="12" max="12" width="15.33203125" style="28" customWidth="1"/>
    <col min="13" max="13" width="15.88671875" style="28" customWidth="1"/>
    <col min="14" max="14" width="16.33203125" style="28" customWidth="1"/>
    <col min="15" max="15" width="12.33203125" style="28" customWidth="1"/>
    <col min="16" max="16" width="16.44140625" style="28" customWidth="1"/>
    <col min="17" max="17" width="17.44140625" style="28" customWidth="1"/>
    <col min="18" max="18" width="15.6640625" style="28" customWidth="1"/>
    <col min="19" max="19" width="16.109375" style="28" customWidth="1"/>
    <col min="20" max="20" width="14.33203125" style="28" customWidth="1"/>
    <col min="21" max="21" width="16" style="28" customWidth="1"/>
    <col min="22" max="22" width="14.5546875" style="28" customWidth="1"/>
    <col min="23" max="23" width="14.109375" style="28" customWidth="1"/>
    <col min="24" max="24" width="15.33203125" style="28" customWidth="1"/>
    <col min="25" max="25" width="13.88671875" style="28" customWidth="1"/>
    <col min="26" max="26" width="13.5546875" style="28" customWidth="1"/>
    <col min="27" max="27" width="13.88671875" style="28" customWidth="1"/>
    <col min="28" max="45" width="15.6640625" style="29" customWidth="1"/>
    <col min="46" max="52" width="15.6640625" style="30" customWidth="1"/>
    <col min="53" max="54" width="15.6640625" style="29" customWidth="1"/>
    <col min="55" max="55" width="14.33203125" style="29" customWidth="1"/>
    <col min="56" max="56" width="15.6640625" style="29" customWidth="1"/>
    <col min="57" max="57" width="14" style="29" customWidth="1"/>
    <col min="58" max="58" width="13.88671875" style="29" customWidth="1"/>
    <col min="59" max="59" width="14" style="29" customWidth="1"/>
    <col min="60" max="60" width="15.6640625" style="29" customWidth="1"/>
    <col min="61" max="61" width="14.5546875" style="29" customWidth="1"/>
    <col min="62" max="62" width="13.33203125" style="29" customWidth="1"/>
    <col min="63" max="63" width="13.5546875" style="29" customWidth="1"/>
    <col min="64" max="69" width="15.6640625" style="29" customWidth="1"/>
    <col min="70" max="70" width="13.88671875" style="29" customWidth="1"/>
    <col min="71" max="77" width="13.88671875" style="30" customWidth="1"/>
    <col min="78" max="79" width="9.109375" style="30" customWidth="1"/>
    <col min="80" max="80" width="10.5546875" style="30" customWidth="1"/>
    <col min="81" max="81" width="14.88671875" style="30" customWidth="1"/>
    <col min="82" max="82" width="9.5546875" style="30" customWidth="1"/>
    <col min="83" max="83" width="9.33203125" style="30" customWidth="1"/>
    <col min="84" max="84" width="12" style="30" customWidth="1"/>
    <col min="85" max="95" width="9.109375" style="30" customWidth="1"/>
    <col min="96" max="16384" width="9.109375" style="30"/>
  </cols>
  <sheetData>
    <row r="1" spans="1:88" x14ac:dyDescent="0.3">
      <c r="AY1" s="29"/>
      <c r="AZ1" s="1" t="s">
        <v>71</v>
      </c>
      <c r="BX1" s="29"/>
      <c r="BY1" s="1"/>
    </row>
    <row r="2" spans="1:88" x14ac:dyDescent="0.3">
      <c r="AY2" s="29"/>
      <c r="AZ2" s="1" t="s">
        <v>0</v>
      </c>
      <c r="BX2" s="29"/>
      <c r="BY2" s="1"/>
    </row>
    <row r="3" spans="1:88" x14ac:dyDescent="0.3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Y3" s="29"/>
      <c r="AZ3" s="1" t="s">
        <v>1</v>
      </c>
      <c r="BX3" s="29"/>
      <c r="BY3" s="1"/>
    </row>
    <row r="4" spans="1:88" x14ac:dyDescent="0.3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Y4" s="29"/>
      <c r="AZ4" s="1" t="s">
        <v>144</v>
      </c>
      <c r="BX4" s="29"/>
      <c r="BY4" s="1"/>
    </row>
    <row r="5" spans="1:88" ht="15" hidden="1" x14ac:dyDescent="0.25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V5" s="2"/>
      <c r="BU5" s="2"/>
    </row>
    <row r="6" spans="1:88" ht="15" hidden="1" x14ac:dyDescent="0.25">
      <c r="B6" s="101" t="s">
        <v>54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V6" s="2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U6" s="2"/>
    </row>
    <row r="7" spans="1:88" ht="15" hidden="1" x14ac:dyDescent="0.25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V7" s="2"/>
      <c r="BU7" s="2"/>
    </row>
    <row r="8" spans="1:88" ht="19.5" customHeight="1" x14ac:dyDescent="0.3">
      <c r="B8" s="31"/>
      <c r="C8" s="83" t="s">
        <v>143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5"/>
      <c r="AB8" s="86" t="s">
        <v>141</v>
      </c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 t="s">
        <v>142</v>
      </c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</row>
    <row r="9" spans="1:88" ht="15" customHeight="1" x14ac:dyDescent="0.3">
      <c r="A9" s="103" t="s">
        <v>2</v>
      </c>
      <c r="B9" s="104" t="s">
        <v>3</v>
      </c>
      <c r="C9" s="87" t="s">
        <v>4</v>
      </c>
      <c r="D9" s="67" t="s">
        <v>5</v>
      </c>
      <c r="E9" s="90" t="s">
        <v>6</v>
      </c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2"/>
      <c r="Y9" s="67" t="s">
        <v>7</v>
      </c>
      <c r="Z9" s="90" t="s">
        <v>6</v>
      </c>
      <c r="AA9" s="92"/>
      <c r="AB9" s="87" t="s">
        <v>4</v>
      </c>
      <c r="AC9" s="67" t="s">
        <v>5</v>
      </c>
      <c r="AD9" s="90" t="s">
        <v>6</v>
      </c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2"/>
      <c r="AX9" s="67" t="s">
        <v>7</v>
      </c>
      <c r="AY9" s="90" t="s">
        <v>6</v>
      </c>
      <c r="AZ9" s="92"/>
      <c r="BA9" s="87" t="s">
        <v>4</v>
      </c>
      <c r="BB9" s="67" t="s">
        <v>5</v>
      </c>
      <c r="BC9" s="90" t="s">
        <v>6</v>
      </c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2"/>
      <c r="BW9" s="67" t="s">
        <v>7</v>
      </c>
      <c r="BX9" s="90" t="s">
        <v>6</v>
      </c>
      <c r="BY9" s="92"/>
    </row>
    <row r="10" spans="1:88" ht="15" customHeight="1" x14ac:dyDescent="0.3">
      <c r="A10" s="103"/>
      <c r="B10" s="105"/>
      <c r="C10" s="88"/>
      <c r="D10" s="68"/>
      <c r="E10" s="95" t="s">
        <v>8</v>
      </c>
      <c r="F10" s="95" t="s">
        <v>9</v>
      </c>
      <c r="G10" s="102" t="s">
        <v>6</v>
      </c>
      <c r="H10" s="102"/>
      <c r="I10" s="102"/>
      <c r="J10" s="102"/>
      <c r="K10" s="102"/>
      <c r="L10" s="102"/>
      <c r="M10" s="95" t="s">
        <v>10</v>
      </c>
      <c r="N10" s="99" t="s">
        <v>6</v>
      </c>
      <c r="O10" s="99"/>
      <c r="P10" s="95" t="s">
        <v>11</v>
      </c>
      <c r="Q10" s="79" t="s">
        <v>6</v>
      </c>
      <c r="R10" s="100"/>
      <c r="S10" s="100"/>
      <c r="T10" s="80"/>
      <c r="U10" s="67" t="s">
        <v>55</v>
      </c>
      <c r="V10" s="66" t="s">
        <v>56</v>
      </c>
      <c r="W10" s="66"/>
      <c r="X10" s="66"/>
      <c r="Y10" s="93"/>
      <c r="Z10" s="67" t="s">
        <v>57</v>
      </c>
      <c r="AA10" s="70" t="s">
        <v>58</v>
      </c>
      <c r="AB10" s="88"/>
      <c r="AC10" s="68"/>
      <c r="AD10" s="95" t="s">
        <v>8</v>
      </c>
      <c r="AE10" s="95" t="s">
        <v>9</v>
      </c>
      <c r="AF10" s="98" t="s">
        <v>6</v>
      </c>
      <c r="AG10" s="98"/>
      <c r="AH10" s="98"/>
      <c r="AI10" s="98"/>
      <c r="AJ10" s="98"/>
      <c r="AK10" s="98"/>
      <c r="AL10" s="95" t="s">
        <v>10</v>
      </c>
      <c r="AM10" s="99" t="s">
        <v>6</v>
      </c>
      <c r="AN10" s="99"/>
      <c r="AO10" s="95" t="s">
        <v>11</v>
      </c>
      <c r="AP10" s="79" t="s">
        <v>6</v>
      </c>
      <c r="AQ10" s="100"/>
      <c r="AR10" s="100"/>
      <c r="AS10" s="80"/>
      <c r="AT10" s="67" t="s">
        <v>55</v>
      </c>
      <c r="AU10" s="66" t="s">
        <v>56</v>
      </c>
      <c r="AV10" s="66"/>
      <c r="AW10" s="66"/>
      <c r="AX10" s="93"/>
      <c r="AY10" s="67" t="s">
        <v>57</v>
      </c>
      <c r="AZ10" s="70" t="s">
        <v>58</v>
      </c>
      <c r="BA10" s="88"/>
      <c r="BB10" s="68"/>
      <c r="BC10" s="95" t="s">
        <v>8</v>
      </c>
      <c r="BD10" s="95" t="s">
        <v>9</v>
      </c>
      <c r="BE10" s="98" t="s">
        <v>6</v>
      </c>
      <c r="BF10" s="98"/>
      <c r="BG10" s="98"/>
      <c r="BH10" s="98"/>
      <c r="BI10" s="98"/>
      <c r="BJ10" s="98"/>
      <c r="BK10" s="95" t="s">
        <v>10</v>
      </c>
      <c r="BL10" s="99" t="s">
        <v>6</v>
      </c>
      <c r="BM10" s="99"/>
      <c r="BN10" s="95" t="s">
        <v>11</v>
      </c>
      <c r="BO10" s="79" t="s">
        <v>6</v>
      </c>
      <c r="BP10" s="100"/>
      <c r="BQ10" s="100"/>
      <c r="BR10" s="80"/>
      <c r="BS10" s="67" t="s">
        <v>55</v>
      </c>
      <c r="BT10" s="66" t="s">
        <v>56</v>
      </c>
      <c r="BU10" s="66"/>
      <c r="BV10" s="66"/>
      <c r="BW10" s="93"/>
      <c r="BX10" s="67" t="s">
        <v>57</v>
      </c>
      <c r="BY10" s="70" t="s">
        <v>58</v>
      </c>
    </row>
    <row r="11" spans="1:88" ht="15" customHeight="1" x14ac:dyDescent="0.3">
      <c r="A11" s="103"/>
      <c r="B11" s="105"/>
      <c r="C11" s="88"/>
      <c r="D11" s="68"/>
      <c r="E11" s="96"/>
      <c r="F11" s="96"/>
      <c r="G11" s="73" t="s">
        <v>59</v>
      </c>
      <c r="H11" s="75" t="s">
        <v>60</v>
      </c>
      <c r="I11" s="75" t="s">
        <v>61</v>
      </c>
      <c r="J11" s="75" t="s">
        <v>15</v>
      </c>
      <c r="K11" s="75" t="s">
        <v>16</v>
      </c>
      <c r="L11" s="75" t="s">
        <v>62</v>
      </c>
      <c r="M11" s="96"/>
      <c r="N11" s="99"/>
      <c r="O11" s="99"/>
      <c r="P11" s="96"/>
      <c r="Q11" s="77" t="s">
        <v>13</v>
      </c>
      <c r="R11" s="79" t="s">
        <v>6</v>
      </c>
      <c r="S11" s="80"/>
      <c r="T11" s="81" t="s">
        <v>14</v>
      </c>
      <c r="U11" s="68"/>
      <c r="V11" s="66"/>
      <c r="W11" s="66"/>
      <c r="X11" s="66"/>
      <c r="Y11" s="93"/>
      <c r="Z11" s="68"/>
      <c r="AA11" s="71"/>
      <c r="AB11" s="88"/>
      <c r="AC11" s="68"/>
      <c r="AD11" s="96"/>
      <c r="AE11" s="96"/>
      <c r="AF11" s="73" t="s">
        <v>59</v>
      </c>
      <c r="AG11" s="75" t="s">
        <v>60</v>
      </c>
      <c r="AH11" s="75" t="s">
        <v>61</v>
      </c>
      <c r="AI11" s="75" t="s">
        <v>15</v>
      </c>
      <c r="AJ11" s="75" t="s">
        <v>16</v>
      </c>
      <c r="AK11" s="75" t="s">
        <v>62</v>
      </c>
      <c r="AL11" s="96"/>
      <c r="AM11" s="99"/>
      <c r="AN11" s="99"/>
      <c r="AO11" s="96"/>
      <c r="AP11" s="77" t="s">
        <v>13</v>
      </c>
      <c r="AQ11" s="79" t="s">
        <v>6</v>
      </c>
      <c r="AR11" s="80"/>
      <c r="AS11" s="81" t="s">
        <v>14</v>
      </c>
      <c r="AT11" s="68"/>
      <c r="AU11" s="66"/>
      <c r="AV11" s="66"/>
      <c r="AW11" s="66"/>
      <c r="AX11" s="93"/>
      <c r="AY11" s="68"/>
      <c r="AZ11" s="71"/>
      <c r="BA11" s="88"/>
      <c r="BB11" s="68"/>
      <c r="BC11" s="96"/>
      <c r="BD11" s="96"/>
      <c r="BE11" s="73" t="s">
        <v>59</v>
      </c>
      <c r="BF11" s="75" t="s">
        <v>60</v>
      </c>
      <c r="BG11" s="75" t="s">
        <v>61</v>
      </c>
      <c r="BH11" s="75" t="s">
        <v>15</v>
      </c>
      <c r="BI11" s="75" t="s">
        <v>16</v>
      </c>
      <c r="BJ11" s="75" t="s">
        <v>62</v>
      </c>
      <c r="BK11" s="96"/>
      <c r="BL11" s="99"/>
      <c r="BM11" s="99"/>
      <c r="BN11" s="96"/>
      <c r="BO11" s="77" t="s">
        <v>13</v>
      </c>
      <c r="BP11" s="79" t="s">
        <v>6</v>
      </c>
      <c r="BQ11" s="80"/>
      <c r="BR11" s="81" t="s">
        <v>14</v>
      </c>
      <c r="BS11" s="68"/>
      <c r="BT11" s="66"/>
      <c r="BU11" s="66"/>
      <c r="BV11" s="66"/>
      <c r="BW11" s="93"/>
      <c r="BX11" s="68"/>
      <c r="BY11" s="71"/>
    </row>
    <row r="12" spans="1:88" ht="62.25" customHeight="1" x14ac:dyDescent="0.3">
      <c r="A12" s="103"/>
      <c r="B12" s="106"/>
      <c r="C12" s="89"/>
      <c r="D12" s="69"/>
      <c r="E12" s="97"/>
      <c r="F12" s="97"/>
      <c r="G12" s="74"/>
      <c r="H12" s="76"/>
      <c r="I12" s="76"/>
      <c r="J12" s="76"/>
      <c r="K12" s="76"/>
      <c r="L12" s="76"/>
      <c r="M12" s="97"/>
      <c r="N12" s="50" t="s">
        <v>12</v>
      </c>
      <c r="O12" s="50" t="s">
        <v>140</v>
      </c>
      <c r="P12" s="97"/>
      <c r="Q12" s="78"/>
      <c r="R12" s="21" t="s">
        <v>12</v>
      </c>
      <c r="S12" s="22" t="s">
        <v>17</v>
      </c>
      <c r="T12" s="82"/>
      <c r="U12" s="69"/>
      <c r="V12" s="51" t="s">
        <v>63</v>
      </c>
      <c r="W12" s="51" t="s">
        <v>64</v>
      </c>
      <c r="X12" s="51" t="s">
        <v>65</v>
      </c>
      <c r="Y12" s="94"/>
      <c r="Z12" s="69"/>
      <c r="AA12" s="72"/>
      <c r="AB12" s="89"/>
      <c r="AC12" s="69"/>
      <c r="AD12" s="97"/>
      <c r="AE12" s="97"/>
      <c r="AF12" s="74"/>
      <c r="AG12" s="76"/>
      <c r="AH12" s="76"/>
      <c r="AI12" s="76"/>
      <c r="AJ12" s="76"/>
      <c r="AK12" s="76"/>
      <c r="AL12" s="97"/>
      <c r="AM12" s="20" t="s">
        <v>12</v>
      </c>
      <c r="AN12" s="20" t="s">
        <v>140</v>
      </c>
      <c r="AO12" s="97"/>
      <c r="AP12" s="78"/>
      <c r="AQ12" s="21" t="s">
        <v>12</v>
      </c>
      <c r="AR12" s="22" t="s">
        <v>17</v>
      </c>
      <c r="AS12" s="82"/>
      <c r="AT12" s="69"/>
      <c r="AU12" s="23" t="s">
        <v>63</v>
      </c>
      <c r="AV12" s="23" t="s">
        <v>64</v>
      </c>
      <c r="AW12" s="23" t="s">
        <v>65</v>
      </c>
      <c r="AX12" s="94"/>
      <c r="AY12" s="69"/>
      <c r="AZ12" s="72"/>
      <c r="BA12" s="89"/>
      <c r="BB12" s="69"/>
      <c r="BC12" s="97"/>
      <c r="BD12" s="97"/>
      <c r="BE12" s="74"/>
      <c r="BF12" s="76"/>
      <c r="BG12" s="76"/>
      <c r="BH12" s="76"/>
      <c r="BI12" s="76"/>
      <c r="BJ12" s="76"/>
      <c r="BK12" s="97"/>
      <c r="BL12" s="50" t="s">
        <v>12</v>
      </c>
      <c r="BM12" s="50" t="s">
        <v>140</v>
      </c>
      <c r="BN12" s="97"/>
      <c r="BO12" s="78"/>
      <c r="BP12" s="21" t="s">
        <v>12</v>
      </c>
      <c r="BQ12" s="22" t="s">
        <v>17</v>
      </c>
      <c r="BR12" s="82"/>
      <c r="BS12" s="69"/>
      <c r="BT12" s="51" t="s">
        <v>63</v>
      </c>
      <c r="BU12" s="51" t="s">
        <v>64</v>
      </c>
      <c r="BV12" s="51" t="s">
        <v>65</v>
      </c>
      <c r="BW12" s="94"/>
      <c r="BX12" s="69"/>
      <c r="BY12" s="72"/>
    </row>
    <row r="13" spans="1:88" ht="15" customHeight="1" x14ac:dyDescent="0.3">
      <c r="A13" s="19">
        <v>1</v>
      </c>
      <c r="B13" s="3" t="s">
        <v>72</v>
      </c>
      <c r="C13" s="53">
        <v>278505.3</v>
      </c>
      <c r="D13" s="53">
        <v>268677.7</v>
      </c>
      <c r="E13" s="53">
        <v>27823.1</v>
      </c>
      <c r="F13" s="53">
        <v>152360.1</v>
      </c>
      <c r="G13" s="53">
        <v>11491.6</v>
      </c>
      <c r="H13" s="53">
        <v>6557.7</v>
      </c>
      <c r="I13" s="53">
        <v>21203.1</v>
      </c>
      <c r="J13" s="53">
        <v>105081.9</v>
      </c>
      <c r="K13" s="53">
        <v>4877.7</v>
      </c>
      <c r="L13" s="53">
        <v>3148.1</v>
      </c>
      <c r="M13" s="53">
        <v>25131.4</v>
      </c>
      <c r="N13" s="53">
        <v>0</v>
      </c>
      <c r="O13" s="53">
        <v>0</v>
      </c>
      <c r="P13" s="53">
        <v>63363.1</v>
      </c>
      <c r="Q13" s="53">
        <v>63363.1</v>
      </c>
      <c r="R13" s="53">
        <v>1393.4</v>
      </c>
      <c r="S13" s="53">
        <v>0</v>
      </c>
      <c r="T13" s="53">
        <v>0</v>
      </c>
      <c r="U13" s="53">
        <v>0</v>
      </c>
      <c r="V13" s="53">
        <v>0</v>
      </c>
      <c r="W13" s="53">
        <v>0</v>
      </c>
      <c r="X13" s="53">
        <v>0</v>
      </c>
      <c r="Y13" s="53">
        <v>9827.6</v>
      </c>
      <c r="Z13" s="53">
        <v>9752.5</v>
      </c>
      <c r="AA13" s="53">
        <v>75.099999999999994</v>
      </c>
      <c r="AB13" s="24">
        <v>279259.3</v>
      </c>
      <c r="AC13" s="24">
        <v>269431.7</v>
      </c>
      <c r="AD13" s="24">
        <v>27823.200000000001</v>
      </c>
      <c r="AE13" s="24">
        <v>153114</v>
      </c>
      <c r="AF13" s="24">
        <v>11491.6</v>
      </c>
      <c r="AG13" s="24">
        <v>6557.7</v>
      </c>
      <c r="AH13" s="24">
        <v>21230.7</v>
      </c>
      <c r="AI13" s="24">
        <v>105155.8</v>
      </c>
      <c r="AJ13" s="24">
        <v>4877.7</v>
      </c>
      <c r="AK13" s="24">
        <v>3800.5</v>
      </c>
      <c r="AL13" s="24">
        <v>25131.4</v>
      </c>
      <c r="AM13" s="24">
        <v>0</v>
      </c>
      <c r="AN13" s="24">
        <v>0</v>
      </c>
      <c r="AO13" s="24">
        <v>63363.1</v>
      </c>
      <c r="AP13" s="24">
        <v>63363.1</v>
      </c>
      <c r="AQ13" s="24">
        <v>1335.8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9827.6</v>
      </c>
      <c r="AY13" s="24">
        <v>9752.5</v>
      </c>
      <c r="AZ13" s="24">
        <v>75.099999999999994</v>
      </c>
      <c r="BA13" s="24">
        <f>AB13-C13</f>
        <v>754</v>
      </c>
      <c r="BB13" s="24">
        <f t="shared" ref="BB13:BY13" si="0">AC13-D13</f>
        <v>754</v>
      </c>
      <c r="BC13" s="24">
        <f t="shared" si="0"/>
        <v>0.10000000000218279</v>
      </c>
      <c r="BD13" s="24">
        <f t="shared" si="0"/>
        <v>753.89999999999418</v>
      </c>
      <c r="BE13" s="24">
        <f t="shared" si="0"/>
        <v>0</v>
      </c>
      <c r="BF13" s="24">
        <f t="shared" si="0"/>
        <v>0</v>
      </c>
      <c r="BG13" s="24">
        <f t="shared" si="0"/>
        <v>27.600000000002183</v>
      </c>
      <c r="BH13" s="24">
        <f t="shared" si="0"/>
        <v>73.900000000008731</v>
      </c>
      <c r="BI13" s="24">
        <f t="shared" si="0"/>
        <v>0</v>
      </c>
      <c r="BJ13" s="24">
        <f t="shared" si="0"/>
        <v>652.40000000000009</v>
      </c>
      <c r="BK13" s="24">
        <f t="shared" si="0"/>
        <v>0</v>
      </c>
      <c r="BL13" s="24">
        <f t="shared" si="0"/>
        <v>0</v>
      </c>
      <c r="BM13" s="24">
        <f t="shared" si="0"/>
        <v>0</v>
      </c>
      <c r="BN13" s="24">
        <f t="shared" si="0"/>
        <v>0</v>
      </c>
      <c r="BO13" s="24">
        <f t="shared" si="0"/>
        <v>0</v>
      </c>
      <c r="BP13" s="24">
        <f t="shared" si="0"/>
        <v>-57.600000000000136</v>
      </c>
      <c r="BQ13" s="24">
        <f t="shared" si="0"/>
        <v>0</v>
      </c>
      <c r="BR13" s="24">
        <f t="shared" si="0"/>
        <v>0</v>
      </c>
      <c r="BS13" s="24">
        <f t="shared" si="0"/>
        <v>0</v>
      </c>
      <c r="BT13" s="24">
        <f t="shared" si="0"/>
        <v>0</v>
      </c>
      <c r="BU13" s="24">
        <f t="shared" si="0"/>
        <v>0</v>
      </c>
      <c r="BV13" s="24">
        <f t="shared" si="0"/>
        <v>0</v>
      </c>
      <c r="BW13" s="24">
        <f t="shared" si="0"/>
        <v>0</v>
      </c>
      <c r="BX13" s="24">
        <f t="shared" si="0"/>
        <v>0</v>
      </c>
      <c r="BY13" s="24">
        <f t="shared" si="0"/>
        <v>0</v>
      </c>
      <c r="BZ13" s="32"/>
      <c r="CA13" s="32"/>
      <c r="CB13" s="32"/>
      <c r="CC13" s="33"/>
      <c r="CD13" s="32"/>
      <c r="CF13" s="32"/>
      <c r="CG13" s="32"/>
      <c r="CH13" s="32"/>
      <c r="CI13" s="32"/>
      <c r="CJ13" s="32"/>
    </row>
    <row r="14" spans="1:88" ht="15" customHeight="1" x14ac:dyDescent="0.3">
      <c r="A14" s="19">
        <v>2</v>
      </c>
      <c r="B14" s="3" t="s">
        <v>73</v>
      </c>
      <c r="C14" s="53">
        <v>1369536.0999999999</v>
      </c>
      <c r="D14" s="53">
        <v>1314480.3999999999</v>
      </c>
      <c r="E14" s="53">
        <v>162600.4</v>
      </c>
      <c r="F14" s="53">
        <v>628494.69999999995</v>
      </c>
      <c r="G14" s="53">
        <v>100479.9</v>
      </c>
      <c r="H14" s="53">
        <v>25688.799999999999</v>
      </c>
      <c r="I14" s="53">
        <v>68265.399999999994</v>
      </c>
      <c r="J14" s="53">
        <v>336962.7</v>
      </c>
      <c r="K14" s="53">
        <v>53034.1</v>
      </c>
      <c r="L14" s="53">
        <v>44063.8</v>
      </c>
      <c r="M14" s="53">
        <v>96396.4</v>
      </c>
      <c r="N14" s="53">
        <v>1005</v>
      </c>
      <c r="O14" s="53">
        <v>0</v>
      </c>
      <c r="P14" s="53">
        <v>425341.7</v>
      </c>
      <c r="Q14" s="53">
        <v>425341.7</v>
      </c>
      <c r="R14" s="53">
        <v>4848.2</v>
      </c>
      <c r="S14" s="53">
        <v>0</v>
      </c>
      <c r="T14" s="53">
        <v>0</v>
      </c>
      <c r="U14" s="53">
        <v>1647.2</v>
      </c>
      <c r="V14" s="53">
        <v>0</v>
      </c>
      <c r="W14" s="53">
        <v>0</v>
      </c>
      <c r="X14" s="53">
        <v>1647.2</v>
      </c>
      <c r="Y14" s="53">
        <v>55055.7</v>
      </c>
      <c r="Z14" s="53">
        <v>53205.7</v>
      </c>
      <c r="AA14" s="53">
        <v>1850</v>
      </c>
      <c r="AB14" s="24">
        <v>1370567.4</v>
      </c>
      <c r="AC14" s="24">
        <v>1315511.7</v>
      </c>
      <c r="AD14" s="24">
        <v>162600.29999999999</v>
      </c>
      <c r="AE14" s="24">
        <v>633205.9</v>
      </c>
      <c r="AF14" s="24">
        <v>100514</v>
      </c>
      <c r="AG14" s="24">
        <v>25688.799999999999</v>
      </c>
      <c r="AH14" s="24">
        <v>68704.100000000006</v>
      </c>
      <c r="AI14" s="24">
        <v>341484.6</v>
      </c>
      <c r="AJ14" s="24">
        <v>53034.1</v>
      </c>
      <c r="AK14" s="24">
        <v>43780.3</v>
      </c>
      <c r="AL14" s="24">
        <v>92672.2</v>
      </c>
      <c r="AM14" s="24">
        <v>1102.0999999999999</v>
      </c>
      <c r="AN14" s="24">
        <v>0</v>
      </c>
      <c r="AO14" s="24">
        <v>425077.7</v>
      </c>
      <c r="AP14" s="24">
        <v>425077.7</v>
      </c>
      <c r="AQ14" s="24">
        <v>5158.3</v>
      </c>
      <c r="AR14" s="24">
        <v>0</v>
      </c>
      <c r="AS14" s="24">
        <v>0</v>
      </c>
      <c r="AT14" s="24">
        <v>1955.6</v>
      </c>
      <c r="AU14" s="24">
        <v>0</v>
      </c>
      <c r="AV14" s="24">
        <v>0</v>
      </c>
      <c r="AW14" s="24">
        <v>1955.6</v>
      </c>
      <c r="AX14" s="24">
        <v>55055.7</v>
      </c>
      <c r="AY14" s="24">
        <v>53205.7</v>
      </c>
      <c r="AZ14" s="24">
        <v>1850</v>
      </c>
      <c r="BA14" s="24">
        <f t="shared" ref="BA14:BA77" si="1">AB14-C14</f>
        <v>1031.3000000000466</v>
      </c>
      <c r="BB14" s="24">
        <f t="shared" ref="BB14:BB77" si="2">AC14-D14</f>
        <v>1031.3000000000466</v>
      </c>
      <c r="BC14" s="24">
        <f t="shared" ref="BC14:BC77" si="3">AD14-E14</f>
        <v>-0.10000000000582077</v>
      </c>
      <c r="BD14" s="24">
        <f t="shared" ref="BD14:BD77" si="4">AE14-F14</f>
        <v>4711.2000000000698</v>
      </c>
      <c r="BE14" s="24">
        <f t="shared" ref="BE14:BE77" si="5">AF14-G14</f>
        <v>34.100000000005821</v>
      </c>
      <c r="BF14" s="24">
        <f t="shared" ref="BF14:BF77" si="6">AG14-H14</f>
        <v>0</v>
      </c>
      <c r="BG14" s="24">
        <f t="shared" ref="BG14:BG77" si="7">AH14-I14</f>
        <v>438.70000000001164</v>
      </c>
      <c r="BH14" s="24">
        <f t="shared" ref="BH14:BH77" si="8">AI14-J14</f>
        <v>4521.8999999999651</v>
      </c>
      <c r="BI14" s="24">
        <f t="shared" ref="BI14:BI77" si="9">AJ14-K14</f>
        <v>0</v>
      </c>
      <c r="BJ14" s="24">
        <f t="shared" ref="BJ14:BJ77" si="10">AK14-L14</f>
        <v>-283.5</v>
      </c>
      <c r="BK14" s="24">
        <f t="shared" ref="BK14:BK77" si="11">AL14-M14</f>
        <v>-3724.1999999999971</v>
      </c>
      <c r="BL14" s="24">
        <f t="shared" ref="BL14:BL77" si="12">AM14-N14</f>
        <v>97.099999999999909</v>
      </c>
      <c r="BM14" s="24">
        <f t="shared" ref="BM14:BM77" si="13">AN14-O14</f>
        <v>0</v>
      </c>
      <c r="BN14" s="24">
        <f t="shared" ref="BN14:BN77" si="14">AO14-P14</f>
        <v>-264</v>
      </c>
      <c r="BO14" s="24">
        <f t="shared" ref="BO14:BO77" si="15">AP14-Q14</f>
        <v>-264</v>
      </c>
      <c r="BP14" s="24">
        <f t="shared" ref="BP14:BP77" si="16">AQ14-R14</f>
        <v>310.10000000000036</v>
      </c>
      <c r="BQ14" s="24">
        <f t="shared" ref="BQ14:BQ77" si="17">AR14-S14</f>
        <v>0</v>
      </c>
      <c r="BR14" s="24">
        <f t="shared" ref="BR14:BR77" si="18">AS14-T14</f>
        <v>0</v>
      </c>
      <c r="BS14" s="24">
        <f t="shared" ref="BS14:BS77" si="19">AT14-U14</f>
        <v>308.39999999999986</v>
      </c>
      <c r="BT14" s="24">
        <f t="shared" ref="BT14:BT77" si="20">AU14-V14</f>
        <v>0</v>
      </c>
      <c r="BU14" s="24">
        <f t="shared" ref="BU14:BU77" si="21">AV14-W14</f>
        <v>0</v>
      </c>
      <c r="BV14" s="24">
        <f t="shared" ref="BV14:BV77" si="22">AW14-X14</f>
        <v>308.39999999999986</v>
      </c>
      <c r="BW14" s="24">
        <f t="shared" ref="BW14:BW77" si="23">AX14-Y14</f>
        <v>0</v>
      </c>
      <c r="BX14" s="24">
        <f t="shared" ref="BX14:BX77" si="24">AY14-Z14</f>
        <v>0</v>
      </c>
      <c r="BY14" s="24">
        <f t="shared" ref="BY14:BY77" si="25">AZ14-AA14</f>
        <v>0</v>
      </c>
      <c r="BZ14" s="32"/>
      <c r="CA14" s="32"/>
      <c r="CB14" s="32"/>
      <c r="CC14" s="33"/>
      <c r="CD14" s="32"/>
      <c r="CF14" s="32"/>
      <c r="CG14" s="32"/>
      <c r="CH14" s="32"/>
      <c r="CI14" s="32"/>
      <c r="CJ14" s="32"/>
    </row>
    <row r="15" spans="1:88" ht="15" customHeight="1" x14ac:dyDescent="0.3">
      <c r="A15" s="19">
        <v>3</v>
      </c>
      <c r="B15" s="3" t="s">
        <v>74</v>
      </c>
      <c r="C15" s="53">
        <v>162656.9</v>
      </c>
      <c r="D15" s="53">
        <v>158211.5</v>
      </c>
      <c r="E15" s="53">
        <v>24942.1</v>
      </c>
      <c r="F15" s="53">
        <v>75208.5</v>
      </c>
      <c r="G15" s="53">
        <v>7306.6</v>
      </c>
      <c r="H15" s="53">
        <v>4908.5</v>
      </c>
      <c r="I15" s="53">
        <v>9343</v>
      </c>
      <c r="J15" s="53">
        <v>48195.5</v>
      </c>
      <c r="K15" s="53">
        <v>3373.7</v>
      </c>
      <c r="L15" s="53">
        <v>2081.1999999999998</v>
      </c>
      <c r="M15" s="53">
        <v>15030.1</v>
      </c>
      <c r="N15" s="53">
        <v>0</v>
      </c>
      <c r="O15" s="53">
        <v>0</v>
      </c>
      <c r="P15" s="53">
        <v>43030.8</v>
      </c>
      <c r="Q15" s="53">
        <v>43030.8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4445.3999999999996</v>
      </c>
      <c r="Z15" s="53">
        <v>4445.3999999999996</v>
      </c>
      <c r="AA15" s="53">
        <v>0</v>
      </c>
      <c r="AB15" s="24">
        <v>162745.19999999998</v>
      </c>
      <c r="AC15" s="24">
        <v>158299.79999999999</v>
      </c>
      <c r="AD15" s="24">
        <v>24942.1</v>
      </c>
      <c r="AE15" s="24">
        <v>75296.800000000003</v>
      </c>
      <c r="AF15" s="24">
        <v>7306.6</v>
      </c>
      <c r="AG15" s="24">
        <v>4908.5</v>
      </c>
      <c r="AH15" s="24">
        <v>9310.5</v>
      </c>
      <c r="AI15" s="24">
        <v>48102.3</v>
      </c>
      <c r="AJ15" s="24">
        <v>3373.7</v>
      </c>
      <c r="AK15" s="24">
        <v>2295.1999999999998</v>
      </c>
      <c r="AL15" s="24">
        <v>15030.1</v>
      </c>
      <c r="AM15" s="24">
        <v>0</v>
      </c>
      <c r="AN15" s="24">
        <v>0</v>
      </c>
      <c r="AO15" s="24">
        <v>43030.8</v>
      </c>
      <c r="AP15" s="24">
        <v>43030.8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4445.3999999999996</v>
      </c>
      <c r="AY15" s="24">
        <v>4445.3999999999996</v>
      </c>
      <c r="AZ15" s="24">
        <v>0</v>
      </c>
      <c r="BA15" s="24">
        <f t="shared" si="1"/>
        <v>88.299999999988358</v>
      </c>
      <c r="BB15" s="24">
        <f t="shared" si="2"/>
        <v>88.299999999988358</v>
      </c>
      <c r="BC15" s="24">
        <f t="shared" si="3"/>
        <v>0</v>
      </c>
      <c r="BD15" s="24">
        <f t="shared" si="4"/>
        <v>88.30000000000291</v>
      </c>
      <c r="BE15" s="24">
        <f t="shared" si="5"/>
        <v>0</v>
      </c>
      <c r="BF15" s="24">
        <f t="shared" si="6"/>
        <v>0</v>
      </c>
      <c r="BG15" s="24">
        <f t="shared" si="7"/>
        <v>-32.5</v>
      </c>
      <c r="BH15" s="24">
        <f t="shared" si="8"/>
        <v>-93.19999999999709</v>
      </c>
      <c r="BI15" s="24">
        <f t="shared" si="9"/>
        <v>0</v>
      </c>
      <c r="BJ15" s="24">
        <f t="shared" si="10"/>
        <v>214</v>
      </c>
      <c r="BK15" s="24">
        <f t="shared" si="11"/>
        <v>0</v>
      </c>
      <c r="BL15" s="24">
        <f t="shared" si="12"/>
        <v>0</v>
      </c>
      <c r="BM15" s="24">
        <f t="shared" si="13"/>
        <v>0</v>
      </c>
      <c r="BN15" s="24">
        <f t="shared" si="14"/>
        <v>0</v>
      </c>
      <c r="BO15" s="24">
        <f t="shared" si="15"/>
        <v>0</v>
      </c>
      <c r="BP15" s="24">
        <f t="shared" si="16"/>
        <v>0</v>
      </c>
      <c r="BQ15" s="24">
        <f t="shared" si="17"/>
        <v>0</v>
      </c>
      <c r="BR15" s="24">
        <f t="shared" si="18"/>
        <v>0</v>
      </c>
      <c r="BS15" s="24">
        <f t="shared" si="19"/>
        <v>0</v>
      </c>
      <c r="BT15" s="24">
        <f t="shared" si="20"/>
        <v>0</v>
      </c>
      <c r="BU15" s="24">
        <f t="shared" si="21"/>
        <v>0</v>
      </c>
      <c r="BV15" s="24">
        <f t="shared" si="22"/>
        <v>0</v>
      </c>
      <c r="BW15" s="24">
        <f t="shared" si="23"/>
        <v>0</v>
      </c>
      <c r="BX15" s="24">
        <f t="shared" si="24"/>
        <v>0</v>
      </c>
      <c r="BY15" s="24">
        <f t="shared" si="25"/>
        <v>0</v>
      </c>
      <c r="BZ15" s="32"/>
      <c r="CA15" s="32"/>
      <c r="CB15" s="32"/>
      <c r="CC15" s="33"/>
      <c r="CD15" s="32"/>
      <c r="CF15" s="32"/>
      <c r="CG15" s="32"/>
      <c r="CH15" s="32"/>
      <c r="CI15" s="32"/>
      <c r="CJ15" s="32"/>
    </row>
    <row r="16" spans="1:88" ht="15.6" x14ac:dyDescent="0.3">
      <c r="A16" s="19">
        <v>4</v>
      </c>
      <c r="B16" s="3" t="s">
        <v>75</v>
      </c>
      <c r="C16" s="53">
        <v>574764.80000000005</v>
      </c>
      <c r="D16" s="53">
        <v>546660.5</v>
      </c>
      <c r="E16" s="53">
        <v>56756.800000000003</v>
      </c>
      <c r="F16" s="53">
        <v>295964.40000000002</v>
      </c>
      <c r="G16" s="53">
        <v>41819.4</v>
      </c>
      <c r="H16" s="53">
        <v>32240.7</v>
      </c>
      <c r="I16" s="53">
        <v>40378</v>
      </c>
      <c r="J16" s="53">
        <v>145441.4</v>
      </c>
      <c r="K16" s="53">
        <v>18939</v>
      </c>
      <c r="L16" s="53">
        <v>17145.900000000001</v>
      </c>
      <c r="M16" s="53">
        <v>40851.800000000003</v>
      </c>
      <c r="N16" s="53">
        <v>103.4</v>
      </c>
      <c r="O16" s="53">
        <v>0</v>
      </c>
      <c r="P16" s="53">
        <v>153087.5</v>
      </c>
      <c r="Q16" s="53">
        <v>153087.5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28104.3</v>
      </c>
      <c r="Z16" s="53">
        <v>27659.9</v>
      </c>
      <c r="AA16" s="53">
        <v>444.4</v>
      </c>
      <c r="AB16" s="24">
        <v>575139.10000000009</v>
      </c>
      <c r="AC16" s="24">
        <v>547034.80000000005</v>
      </c>
      <c r="AD16" s="24">
        <v>56756.800000000003</v>
      </c>
      <c r="AE16" s="24">
        <v>295812</v>
      </c>
      <c r="AF16" s="24">
        <v>41819.4</v>
      </c>
      <c r="AG16" s="24">
        <v>32240.7</v>
      </c>
      <c r="AH16" s="24">
        <v>40463.1</v>
      </c>
      <c r="AI16" s="24">
        <v>145203.9</v>
      </c>
      <c r="AJ16" s="24">
        <v>18939</v>
      </c>
      <c r="AK16" s="24">
        <v>17145.900000000001</v>
      </c>
      <c r="AL16" s="24">
        <v>40851.800000000003</v>
      </c>
      <c r="AM16" s="24">
        <v>103.4</v>
      </c>
      <c r="AN16" s="24">
        <v>0</v>
      </c>
      <c r="AO16" s="24">
        <v>153614.20000000001</v>
      </c>
      <c r="AP16" s="24">
        <v>153614.20000000001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28104.3</v>
      </c>
      <c r="AY16" s="24">
        <v>27659.9</v>
      </c>
      <c r="AZ16" s="24">
        <v>444.4</v>
      </c>
      <c r="BA16" s="24">
        <f t="shared" si="1"/>
        <v>374.30000000004657</v>
      </c>
      <c r="BB16" s="24">
        <f t="shared" si="2"/>
        <v>374.30000000004657</v>
      </c>
      <c r="BC16" s="24">
        <f t="shared" si="3"/>
        <v>0</v>
      </c>
      <c r="BD16" s="24">
        <f t="shared" si="4"/>
        <v>-152.40000000002328</v>
      </c>
      <c r="BE16" s="24">
        <f t="shared" si="5"/>
        <v>0</v>
      </c>
      <c r="BF16" s="24">
        <f t="shared" si="6"/>
        <v>0</v>
      </c>
      <c r="BG16" s="24">
        <f t="shared" si="7"/>
        <v>85.099999999998545</v>
      </c>
      <c r="BH16" s="24">
        <f t="shared" si="8"/>
        <v>-237.5</v>
      </c>
      <c r="BI16" s="24">
        <f t="shared" si="9"/>
        <v>0</v>
      </c>
      <c r="BJ16" s="24">
        <f t="shared" si="10"/>
        <v>0</v>
      </c>
      <c r="BK16" s="24">
        <f t="shared" si="11"/>
        <v>0</v>
      </c>
      <c r="BL16" s="24">
        <f t="shared" si="12"/>
        <v>0</v>
      </c>
      <c r="BM16" s="24">
        <f t="shared" si="13"/>
        <v>0</v>
      </c>
      <c r="BN16" s="24">
        <f t="shared" si="14"/>
        <v>526.70000000001164</v>
      </c>
      <c r="BO16" s="24">
        <f t="shared" si="15"/>
        <v>526.70000000001164</v>
      </c>
      <c r="BP16" s="24">
        <f t="shared" si="16"/>
        <v>0</v>
      </c>
      <c r="BQ16" s="24">
        <f t="shared" si="17"/>
        <v>0</v>
      </c>
      <c r="BR16" s="24">
        <f t="shared" si="18"/>
        <v>0</v>
      </c>
      <c r="BS16" s="24">
        <f t="shared" si="19"/>
        <v>0</v>
      </c>
      <c r="BT16" s="24">
        <f t="shared" si="20"/>
        <v>0</v>
      </c>
      <c r="BU16" s="24">
        <f t="shared" si="21"/>
        <v>0</v>
      </c>
      <c r="BV16" s="24">
        <f t="shared" si="22"/>
        <v>0</v>
      </c>
      <c r="BW16" s="24">
        <f t="shared" si="23"/>
        <v>0</v>
      </c>
      <c r="BX16" s="24">
        <f t="shared" si="24"/>
        <v>0</v>
      </c>
      <c r="BY16" s="24">
        <f t="shared" si="25"/>
        <v>0</v>
      </c>
      <c r="BZ16" s="32"/>
      <c r="CA16" s="32"/>
      <c r="CB16" s="32"/>
      <c r="CC16" s="33"/>
      <c r="CD16" s="32"/>
      <c r="CF16" s="32"/>
      <c r="CG16" s="32"/>
      <c r="CH16" s="32"/>
      <c r="CI16" s="32"/>
      <c r="CJ16" s="32"/>
    </row>
    <row r="17" spans="1:92" ht="15.6" x14ac:dyDescent="0.3">
      <c r="A17" s="19">
        <v>5</v>
      </c>
      <c r="B17" s="3" t="s">
        <v>76</v>
      </c>
      <c r="C17" s="53">
        <v>165279.80000000002</v>
      </c>
      <c r="D17" s="53">
        <v>165279.80000000002</v>
      </c>
      <c r="E17" s="53">
        <v>25684.2</v>
      </c>
      <c r="F17" s="53">
        <v>83257.600000000006</v>
      </c>
      <c r="G17" s="53">
        <v>7389.7</v>
      </c>
      <c r="H17" s="53">
        <v>6754.9</v>
      </c>
      <c r="I17" s="53">
        <v>11509</v>
      </c>
      <c r="J17" s="53">
        <v>51532.6</v>
      </c>
      <c r="K17" s="53">
        <v>4034.6</v>
      </c>
      <c r="L17" s="53">
        <v>2036.8</v>
      </c>
      <c r="M17" s="53">
        <v>17337.400000000001</v>
      </c>
      <c r="N17" s="53">
        <v>0</v>
      </c>
      <c r="O17" s="53">
        <v>0</v>
      </c>
      <c r="P17" s="53">
        <v>39000.6</v>
      </c>
      <c r="Q17" s="53">
        <v>39000.6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24">
        <v>165680.30000000002</v>
      </c>
      <c r="AC17" s="24">
        <v>165680.30000000002</v>
      </c>
      <c r="AD17" s="24">
        <v>25684.2</v>
      </c>
      <c r="AE17" s="24">
        <v>83658.100000000006</v>
      </c>
      <c r="AF17" s="24">
        <v>7458</v>
      </c>
      <c r="AG17" s="24">
        <v>6754.9</v>
      </c>
      <c r="AH17" s="24">
        <v>11610.2</v>
      </c>
      <c r="AI17" s="24">
        <v>51763.6</v>
      </c>
      <c r="AJ17" s="24">
        <v>4034.6</v>
      </c>
      <c r="AK17" s="24">
        <v>2036.8</v>
      </c>
      <c r="AL17" s="24">
        <v>17337.400000000001</v>
      </c>
      <c r="AM17" s="24">
        <v>0</v>
      </c>
      <c r="AN17" s="24">
        <v>0</v>
      </c>
      <c r="AO17" s="24">
        <v>39000.6</v>
      </c>
      <c r="AP17" s="24">
        <v>39000.6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f t="shared" si="1"/>
        <v>400.5</v>
      </c>
      <c r="BB17" s="24">
        <f t="shared" si="2"/>
        <v>400.5</v>
      </c>
      <c r="BC17" s="24">
        <f t="shared" si="3"/>
        <v>0</v>
      </c>
      <c r="BD17" s="24">
        <f t="shared" si="4"/>
        <v>400.5</v>
      </c>
      <c r="BE17" s="24">
        <f t="shared" si="5"/>
        <v>68.300000000000182</v>
      </c>
      <c r="BF17" s="24">
        <f t="shared" si="6"/>
        <v>0</v>
      </c>
      <c r="BG17" s="24">
        <f t="shared" si="7"/>
        <v>101.20000000000073</v>
      </c>
      <c r="BH17" s="24">
        <f t="shared" si="8"/>
        <v>231</v>
      </c>
      <c r="BI17" s="24">
        <f t="shared" si="9"/>
        <v>0</v>
      </c>
      <c r="BJ17" s="24">
        <f t="shared" si="10"/>
        <v>0</v>
      </c>
      <c r="BK17" s="24">
        <f t="shared" si="11"/>
        <v>0</v>
      </c>
      <c r="BL17" s="24">
        <f t="shared" si="12"/>
        <v>0</v>
      </c>
      <c r="BM17" s="24">
        <f t="shared" si="13"/>
        <v>0</v>
      </c>
      <c r="BN17" s="24">
        <f t="shared" si="14"/>
        <v>0</v>
      </c>
      <c r="BO17" s="24">
        <f t="shared" si="15"/>
        <v>0</v>
      </c>
      <c r="BP17" s="24">
        <f t="shared" si="16"/>
        <v>0</v>
      </c>
      <c r="BQ17" s="24">
        <f t="shared" si="17"/>
        <v>0</v>
      </c>
      <c r="BR17" s="24">
        <f t="shared" si="18"/>
        <v>0</v>
      </c>
      <c r="BS17" s="24">
        <f t="shared" si="19"/>
        <v>0</v>
      </c>
      <c r="BT17" s="24">
        <f t="shared" si="20"/>
        <v>0</v>
      </c>
      <c r="BU17" s="24">
        <f t="shared" si="21"/>
        <v>0</v>
      </c>
      <c r="BV17" s="24">
        <f t="shared" si="22"/>
        <v>0</v>
      </c>
      <c r="BW17" s="24">
        <f t="shared" si="23"/>
        <v>0</v>
      </c>
      <c r="BX17" s="24">
        <f t="shared" si="24"/>
        <v>0</v>
      </c>
      <c r="BY17" s="24">
        <f t="shared" si="25"/>
        <v>0</v>
      </c>
      <c r="BZ17" s="32"/>
      <c r="CA17" s="32"/>
      <c r="CB17" s="32"/>
      <c r="CC17" s="33"/>
      <c r="CD17" s="32"/>
      <c r="CF17" s="32"/>
      <c r="CG17" s="32"/>
      <c r="CH17" s="32"/>
      <c r="CI17" s="32"/>
      <c r="CJ17" s="32"/>
    </row>
    <row r="18" spans="1:92" ht="15.6" x14ac:dyDescent="0.3">
      <c r="A18" s="19">
        <v>6</v>
      </c>
      <c r="B18" s="3" t="s">
        <v>77</v>
      </c>
      <c r="C18" s="53">
        <v>417108.2</v>
      </c>
      <c r="D18" s="53">
        <v>401871.4</v>
      </c>
      <c r="E18" s="53">
        <v>49124.4</v>
      </c>
      <c r="F18" s="53">
        <v>207932.9</v>
      </c>
      <c r="G18" s="53">
        <v>16838.400000000001</v>
      </c>
      <c r="H18" s="53">
        <v>11882.2</v>
      </c>
      <c r="I18" s="53">
        <v>18332.5</v>
      </c>
      <c r="J18" s="53">
        <v>146632.20000000001</v>
      </c>
      <c r="K18" s="53">
        <v>7685.1</v>
      </c>
      <c r="L18" s="53">
        <v>6562.5</v>
      </c>
      <c r="M18" s="53">
        <v>34371</v>
      </c>
      <c r="N18" s="53">
        <v>0</v>
      </c>
      <c r="O18" s="53">
        <v>0</v>
      </c>
      <c r="P18" s="53">
        <v>110443.1</v>
      </c>
      <c r="Q18" s="53">
        <v>110443.1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0</v>
      </c>
      <c r="Y18" s="53">
        <v>15236.8</v>
      </c>
      <c r="Z18" s="53">
        <v>15236.8</v>
      </c>
      <c r="AA18" s="53">
        <v>0</v>
      </c>
      <c r="AB18" s="24">
        <v>417327.99999999994</v>
      </c>
      <c r="AC18" s="24">
        <v>402091.19999999995</v>
      </c>
      <c r="AD18" s="24">
        <v>49124.4</v>
      </c>
      <c r="AE18" s="24">
        <v>208152.7</v>
      </c>
      <c r="AF18" s="24">
        <v>17342.099999999999</v>
      </c>
      <c r="AG18" s="24">
        <v>11359.6</v>
      </c>
      <c r="AH18" s="24">
        <v>18159.8</v>
      </c>
      <c r="AI18" s="24">
        <v>145896.70000000001</v>
      </c>
      <c r="AJ18" s="24">
        <v>7685.1</v>
      </c>
      <c r="AK18" s="24">
        <v>7709.4</v>
      </c>
      <c r="AL18" s="24">
        <v>34371</v>
      </c>
      <c r="AM18" s="24">
        <v>0</v>
      </c>
      <c r="AN18" s="24">
        <v>0</v>
      </c>
      <c r="AO18" s="24">
        <v>110443.1</v>
      </c>
      <c r="AP18" s="24">
        <v>110443.1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15236.8</v>
      </c>
      <c r="AY18" s="24">
        <v>15236.8</v>
      </c>
      <c r="AZ18" s="24">
        <v>0</v>
      </c>
      <c r="BA18" s="24">
        <f t="shared" si="1"/>
        <v>219.79999999993015</v>
      </c>
      <c r="BB18" s="24">
        <f t="shared" si="2"/>
        <v>219.79999999993015</v>
      </c>
      <c r="BC18" s="24">
        <f t="shared" si="3"/>
        <v>0</v>
      </c>
      <c r="BD18" s="24">
        <f t="shared" si="4"/>
        <v>219.80000000001746</v>
      </c>
      <c r="BE18" s="24">
        <f t="shared" si="5"/>
        <v>503.69999999999709</v>
      </c>
      <c r="BF18" s="24">
        <f t="shared" si="6"/>
        <v>-522.60000000000036</v>
      </c>
      <c r="BG18" s="24">
        <f t="shared" si="7"/>
        <v>-172.70000000000073</v>
      </c>
      <c r="BH18" s="24">
        <f t="shared" si="8"/>
        <v>-735.5</v>
      </c>
      <c r="BI18" s="24">
        <f t="shared" si="9"/>
        <v>0</v>
      </c>
      <c r="BJ18" s="24">
        <f t="shared" si="10"/>
        <v>1146.8999999999996</v>
      </c>
      <c r="BK18" s="24">
        <f t="shared" si="11"/>
        <v>0</v>
      </c>
      <c r="BL18" s="24">
        <f t="shared" si="12"/>
        <v>0</v>
      </c>
      <c r="BM18" s="24">
        <f t="shared" si="13"/>
        <v>0</v>
      </c>
      <c r="BN18" s="24">
        <f t="shared" si="14"/>
        <v>0</v>
      </c>
      <c r="BO18" s="24">
        <f t="shared" si="15"/>
        <v>0</v>
      </c>
      <c r="BP18" s="24">
        <f t="shared" si="16"/>
        <v>0</v>
      </c>
      <c r="BQ18" s="24">
        <f t="shared" si="17"/>
        <v>0</v>
      </c>
      <c r="BR18" s="24">
        <f t="shared" si="18"/>
        <v>0</v>
      </c>
      <c r="BS18" s="24">
        <f t="shared" si="19"/>
        <v>0</v>
      </c>
      <c r="BT18" s="24">
        <f t="shared" si="20"/>
        <v>0</v>
      </c>
      <c r="BU18" s="24">
        <f t="shared" si="21"/>
        <v>0</v>
      </c>
      <c r="BV18" s="24">
        <f t="shared" si="22"/>
        <v>0</v>
      </c>
      <c r="BW18" s="24">
        <f t="shared" si="23"/>
        <v>0</v>
      </c>
      <c r="BX18" s="24">
        <f t="shared" si="24"/>
        <v>0</v>
      </c>
      <c r="BY18" s="24">
        <f t="shared" si="25"/>
        <v>0</v>
      </c>
      <c r="BZ18" s="32"/>
      <c r="CA18" s="32"/>
      <c r="CB18" s="32"/>
      <c r="CC18" s="33"/>
      <c r="CD18" s="32"/>
      <c r="CF18" s="32"/>
      <c r="CG18" s="32"/>
      <c r="CH18" s="32"/>
      <c r="CI18" s="32"/>
      <c r="CJ18" s="32"/>
    </row>
    <row r="19" spans="1:92" ht="15.6" x14ac:dyDescent="0.3">
      <c r="A19" s="19">
        <v>7</v>
      </c>
      <c r="B19" s="3" t="s">
        <v>78</v>
      </c>
      <c r="C19" s="53">
        <v>630161.70000000007</v>
      </c>
      <c r="D19" s="53">
        <v>610835.30000000005</v>
      </c>
      <c r="E19" s="53">
        <v>88960.4</v>
      </c>
      <c r="F19" s="53">
        <v>268691.09999999998</v>
      </c>
      <c r="G19" s="53">
        <v>50008.800000000003</v>
      </c>
      <c r="H19" s="53">
        <v>40966.5</v>
      </c>
      <c r="I19" s="53">
        <v>28777.4</v>
      </c>
      <c r="J19" s="53">
        <v>107194.1</v>
      </c>
      <c r="K19" s="53">
        <v>21678.3</v>
      </c>
      <c r="L19" s="53">
        <v>20066</v>
      </c>
      <c r="M19" s="53">
        <v>63025</v>
      </c>
      <c r="N19" s="53">
        <v>1022.9</v>
      </c>
      <c r="O19" s="53">
        <v>0</v>
      </c>
      <c r="P19" s="53">
        <v>190158.8</v>
      </c>
      <c r="Q19" s="53">
        <v>190158.8</v>
      </c>
      <c r="R19" s="53">
        <v>345.7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19326.400000000001</v>
      </c>
      <c r="Z19" s="53">
        <v>19326.400000000001</v>
      </c>
      <c r="AA19" s="53">
        <v>0</v>
      </c>
      <c r="AB19" s="24">
        <v>630457.9</v>
      </c>
      <c r="AC19" s="24">
        <v>611131.5</v>
      </c>
      <c r="AD19" s="24">
        <v>88960.3</v>
      </c>
      <c r="AE19" s="24">
        <v>269293.90000000002</v>
      </c>
      <c r="AF19" s="24">
        <v>50025.9</v>
      </c>
      <c r="AG19" s="24">
        <v>40966.5</v>
      </c>
      <c r="AH19" s="24">
        <v>28843.9</v>
      </c>
      <c r="AI19" s="24">
        <v>107713.3</v>
      </c>
      <c r="AJ19" s="24">
        <v>21678.3</v>
      </c>
      <c r="AK19" s="24">
        <v>20066</v>
      </c>
      <c r="AL19" s="24">
        <v>63025</v>
      </c>
      <c r="AM19" s="24">
        <v>1022.9</v>
      </c>
      <c r="AN19" s="24">
        <v>0</v>
      </c>
      <c r="AO19" s="24">
        <v>189852.3</v>
      </c>
      <c r="AP19" s="24">
        <v>189852.3</v>
      </c>
      <c r="AQ19" s="24">
        <v>345.7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19326.400000000001</v>
      </c>
      <c r="AY19" s="24">
        <v>19326.400000000001</v>
      </c>
      <c r="AZ19" s="24">
        <v>0</v>
      </c>
      <c r="BA19" s="24">
        <f t="shared" si="1"/>
        <v>296.19999999995343</v>
      </c>
      <c r="BB19" s="24">
        <f t="shared" si="2"/>
        <v>296.19999999995343</v>
      </c>
      <c r="BC19" s="24">
        <f t="shared" si="3"/>
        <v>-9.9999999991268851E-2</v>
      </c>
      <c r="BD19" s="24">
        <f t="shared" si="4"/>
        <v>602.80000000004657</v>
      </c>
      <c r="BE19" s="24">
        <f t="shared" si="5"/>
        <v>17.099999999998545</v>
      </c>
      <c r="BF19" s="24">
        <f t="shared" si="6"/>
        <v>0</v>
      </c>
      <c r="BG19" s="24">
        <f t="shared" si="7"/>
        <v>66.5</v>
      </c>
      <c r="BH19" s="24">
        <f t="shared" si="8"/>
        <v>519.19999999999709</v>
      </c>
      <c r="BI19" s="24">
        <f t="shared" si="9"/>
        <v>0</v>
      </c>
      <c r="BJ19" s="24">
        <f t="shared" si="10"/>
        <v>0</v>
      </c>
      <c r="BK19" s="24">
        <f t="shared" si="11"/>
        <v>0</v>
      </c>
      <c r="BL19" s="24">
        <f t="shared" si="12"/>
        <v>0</v>
      </c>
      <c r="BM19" s="24">
        <f t="shared" si="13"/>
        <v>0</v>
      </c>
      <c r="BN19" s="24">
        <f t="shared" si="14"/>
        <v>-306.5</v>
      </c>
      <c r="BO19" s="24">
        <f t="shared" si="15"/>
        <v>-306.5</v>
      </c>
      <c r="BP19" s="24">
        <f t="shared" si="16"/>
        <v>0</v>
      </c>
      <c r="BQ19" s="24">
        <f t="shared" si="17"/>
        <v>0</v>
      </c>
      <c r="BR19" s="24">
        <f t="shared" si="18"/>
        <v>0</v>
      </c>
      <c r="BS19" s="24">
        <f t="shared" si="19"/>
        <v>0</v>
      </c>
      <c r="BT19" s="24">
        <f t="shared" si="20"/>
        <v>0</v>
      </c>
      <c r="BU19" s="24">
        <f t="shared" si="21"/>
        <v>0</v>
      </c>
      <c r="BV19" s="24">
        <f t="shared" si="22"/>
        <v>0</v>
      </c>
      <c r="BW19" s="24">
        <f t="shared" si="23"/>
        <v>0</v>
      </c>
      <c r="BX19" s="24">
        <f t="shared" si="24"/>
        <v>0</v>
      </c>
      <c r="BY19" s="24">
        <f t="shared" si="25"/>
        <v>0</v>
      </c>
      <c r="BZ19" s="32"/>
      <c r="CA19" s="32"/>
      <c r="CB19" s="32"/>
      <c r="CC19" s="33"/>
      <c r="CD19" s="32"/>
      <c r="CF19" s="32"/>
      <c r="CG19" s="32"/>
      <c r="CH19" s="32"/>
      <c r="CI19" s="32"/>
      <c r="CJ19" s="32"/>
    </row>
    <row r="20" spans="1:92" ht="15.6" x14ac:dyDescent="0.3">
      <c r="A20" s="19">
        <v>8</v>
      </c>
      <c r="B20" s="3" t="s">
        <v>79</v>
      </c>
      <c r="C20" s="53">
        <v>255513.99999999997</v>
      </c>
      <c r="D20" s="53">
        <v>250933.09999999998</v>
      </c>
      <c r="E20" s="53">
        <v>25795.8</v>
      </c>
      <c r="F20" s="53">
        <v>161025.20000000001</v>
      </c>
      <c r="G20" s="53">
        <v>11795.4</v>
      </c>
      <c r="H20" s="53">
        <v>5666.5</v>
      </c>
      <c r="I20" s="53">
        <v>22284.3</v>
      </c>
      <c r="J20" s="53">
        <v>111191.3</v>
      </c>
      <c r="K20" s="53">
        <v>4835.8999999999996</v>
      </c>
      <c r="L20" s="53">
        <v>5251.8</v>
      </c>
      <c r="M20" s="53">
        <v>16245.8</v>
      </c>
      <c r="N20" s="53">
        <v>0</v>
      </c>
      <c r="O20" s="53">
        <v>0</v>
      </c>
      <c r="P20" s="53">
        <v>47866.3</v>
      </c>
      <c r="Q20" s="53">
        <v>47866.3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4580.8999999999996</v>
      </c>
      <c r="Z20" s="53">
        <v>4145.5</v>
      </c>
      <c r="AA20" s="53">
        <v>435.4</v>
      </c>
      <c r="AB20" s="24">
        <v>255522.19999999998</v>
      </c>
      <c r="AC20" s="24">
        <v>250941.3</v>
      </c>
      <c r="AD20" s="24">
        <v>25795.8</v>
      </c>
      <c r="AE20" s="24">
        <v>160408.4</v>
      </c>
      <c r="AF20" s="24">
        <v>11795.4</v>
      </c>
      <c r="AG20" s="24">
        <v>5341.7</v>
      </c>
      <c r="AH20" s="24">
        <v>22204.3</v>
      </c>
      <c r="AI20" s="24">
        <v>110979.3</v>
      </c>
      <c r="AJ20" s="24">
        <v>4835.8999999999996</v>
      </c>
      <c r="AK20" s="24">
        <v>5251.8</v>
      </c>
      <c r="AL20" s="24">
        <v>16870.8</v>
      </c>
      <c r="AM20" s="24">
        <v>0</v>
      </c>
      <c r="AN20" s="24">
        <v>0</v>
      </c>
      <c r="AO20" s="24">
        <v>47866.3</v>
      </c>
      <c r="AP20" s="24">
        <v>47866.3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4580.8999999999996</v>
      </c>
      <c r="AY20" s="24">
        <v>4145.5</v>
      </c>
      <c r="AZ20" s="24">
        <v>435.4</v>
      </c>
      <c r="BA20" s="24">
        <f t="shared" si="1"/>
        <v>8.2000000000116415</v>
      </c>
      <c r="BB20" s="24">
        <f t="shared" si="2"/>
        <v>8.2000000000116415</v>
      </c>
      <c r="BC20" s="24">
        <f t="shared" si="3"/>
        <v>0</v>
      </c>
      <c r="BD20" s="24">
        <f t="shared" si="4"/>
        <v>-616.80000000001746</v>
      </c>
      <c r="BE20" s="24">
        <f t="shared" si="5"/>
        <v>0</v>
      </c>
      <c r="BF20" s="24">
        <f t="shared" si="6"/>
        <v>-324.80000000000018</v>
      </c>
      <c r="BG20" s="24">
        <f t="shared" si="7"/>
        <v>-80</v>
      </c>
      <c r="BH20" s="24">
        <f t="shared" si="8"/>
        <v>-212</v>
      </c>
      <c r="BI20" s="24">
        <f t="shared" si="9"/>
        <v>0</v>
      </c>
      <c r="BJ20" s="24">
        <f t="shared" si="10"/>
        <v>0</v>
      </c>
      <c r="BK20" s="24">
        <f t="shared" si="11"/>
        <v>625</v>
      </c>
      <c r="BL20" s="24">
        <f t="shared" si="12"/>
        <v>0</v>
      </c>
      <c r="BM20" s="24">
        <f t="shared" si="13"/>
        <v>0</v>
      </c>
      <c r="BN20" s="24">
        <f t="shared" si="14"/>
        <v>0</v>
      </c>
      <c r="BO20" s="24">
        <f t="shared" si="15"/>
        <v>0</v>
      </c>
      <c r="BP20" s="24">
        <f t="shared" si="16"/>
        <v>0</v>
      </c>
      <c r="BQ20" s="24">
        <f t="shared" si="17"/>
        <v>0</v>
      </c>
      <c r="BR20" s="24">
        <f t="shared" si="18"/>
        <v>0</v>
      </c>
      <c r="BS20" s="24">
        <f t="shared" si="19"/>
        <v>0</v>
      </c>
      <c r="BT20" s="24">
        <f t="shared" si="20"/>
        <v>0</v>
      </c>
      <c r="BU20" s="24">
        <f t="shared" si="21"/>
        <v>0</v>
      </c>
      <c r="BV20" s="24">
        <f t="shared" si="22"/>
        <v>0</v>
      </c>
      <c r="BW20" s="24">
        <f t="shared" si="23"/>
        <v>0</v>
      </c>
      <c r="BX20" s="24">
        <f t="shared" si="24"/>
        <v>0</v>
      </c>
      <c r="BY20" s="24">
        <f t="shared" si="25"/>
        <v>0</v>
      </c>
      <c r="BZ20" s="32"/>
      <c r="CA20" s="32"/>
      <c r="CB20" s="32"/>
      <c r="CC20" s="33"/>
      <c r="CD20" s="32"/>
      <c r="CF20" s="32"/>
      <c r="CG20" s="32"/>
      <c r="CH20" s="32"/>
      <c r="CI20" s="32"/>
      <c r="CJ20" s="32"/>
    </row>
    <row r="21" spans="1:92" ht="15.6" x14ac:dyDescent="0.3">
      <c r="A21" s="19">
        <v>9</v>
      </c>
      <c r="B21" s="3" t="s">
        <v>80</v>
      </c>
      <c r="C21" s="53">
        <v>612270.20000000007</v>
      </c>
      <c r="D21" s="53">
        <v>603867.60000000009</v>
      </c>
      <c r="E21" s="53">
        <v>72787.7</v>
      </c>
      <c r="F21" s="53">
        <v>283480.90000000002</v>
      </c>
      <c r="G21" s="53">
        <v>30186.9</v>
      </c>
      <c r="H21" s="53">
        <v>19426.400000000001</v>
      </c>
      <c r="I21" s="53">
        <v>25438.7</v>
      </c>
      <c r="J21" s="53">
        <v>179993.1</v>
      </c>
      <c r="K21" s="53">
        <v>12845.8</v>
      </c>
      <c r="L21" s="53">
        <v>15590</v>
      </c>
      <c r="M21" s="53">
        <v>52095.8</v>
      </c>
      <c r="N21" s="53">
        <v>0</v>
      </c>
      <c r="O21" s="53">
        <v>0</v>
      </c>
      <c r="P21" s="53">
        <v>195503.2</v>
      </c>
      <c r="Q21" s="53">
        <v>195503.2</v>
      </c>
      <c r="R21" s="53">
        <v>125.7</v>
      </c>
      <c r="S21" s="53">
        <v>0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8402.6</v>
      </c>
      <c r="Z21" s="53">
        <v>8402.6</v>
      </c>
      <c r="AA21" s="53">
        <v>0</v>
      </c>
      <c r="AB21" s="24">
        <v>612659.4</v>
      </c>
      <c r="AC21" s="24">
        <v>604256.80000000005</v>
      </c>
      <c r="AD21" s="24">
        <v>72787.7</v>
      </c>
      <c r="AE21" s="24">
        <v>283870.09999999998</v>
      </c>
      <c r="AF21" s="24">
        <v>30195.4</v>
      </c>
      <c r="AG21" s="24">
        <v>19426.400000000001</v>
      </c>
      <c r="AH21" s="24">
        <v>25545.9</v>
      </c>
      <c r="AI21" s="24">
        <v>180266.6</v>
      </c>
      <c r="AJ21" s="24">
        <v>12845.8</v>
      </c>
      <c r="AK21" s="24">
        <v>15590</v>
      </c>
      <c r="AL21" s="24">
        <v>52095.8</v>
      </c>
      <c r="AM21" s="24">
        <v>0</v>
      </c>
      <c r="AN21" s="24">
        <v>0</v>
      </c>
      <c r="AO21" s="24">
        <v>195503.2</v>
      </c>
      <c r="AP21" s="24">
        <v>195503.2</v>
      </c>
      <c r="AQ21" s="24">
        <v>112.8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8402.6</v>
      </c>
      <c r="AY21" s="24">
        <v>8402.6</v>
      </c>
      <c r="AZ21" s="24">
        <v>0</v>
      </c>
      <c r="BA21" s="24">
        <f t="shared" si="1"/>
        <v>389.19999999995343</v>
      </c>
      <c r="BB21" s="24">
        <f t="shared" si="2"/>
        <v>389.19999999995343</v>
      </c>
      <c r="BC21" s="24">
        <f t="shared" si="3"/>
        <v>0</v>
      </c>
      <c r="BD21" s="24">
        <f t="shared" si="4"/>
        <v>389.19999999995343</v>
      </c>
      <c r="BE21" s="24">
        <f t="shared" si="5"/>
        <v>8.5</v>
      </c>
      <c r="BF21" s="24">
        <f t="shared" si="6"/>
        <v>0</v>
      </c>
      <c r="BG21" s="24">
        <f t="shared" si="7"/>
        <v>107.20000000000073</v>
      </c>
      <c r="BH21" s="24">
        <f t="shared" si="8"/>
        <v>273.5</v>
      </c>
      <c r="BI21" s="24">
        <f t="shared" si="9"/>
        <v>0</v>
      </c>
      <c r="BJ21" s="24">
        <f t="shared" si="10"/>
        <v>0</v>
      </c>
      <c r="BK21" s="24">
        <f t="shared" si="11"/>
        <v>0</v>
      </c>
      <c r="BL21" s="24">
        <f t="shared" si="12"/>
        <v>0</v>
      </c>
      <c r="BM21" s="24">
        <f t="shared" si="13"/>
        <v>0</v>
      </c>
      <c r="BN21" s="24">
        <f t="shared" si="14"/>
        <v>0</v>
      </c>
      <c r="BO21" s="24">
        <f t="shared" si="15"/>
        <v>0</v>
      </c>
      <c r="BP21" s="24">
        <f t="shared" si="16"/>
        <v>-12.900000000000006</v>
      </c>
      <c r="BQ21" s="24">
        <f t="shared" si="17"/>
        <v>0</v>
      </c>
      <c r="BR21" s="24">
        <f t="shared" si="18"/>
        <v>0</v>
      </c>
      <c r="BS21" s="24">
        <f t="shared" si="19"/>
        <v>0</v>
      </c>
      <c r="BT21" s="24">
        <f t="shared" si="20"/>
        <v>0</v>
      </c>
      <c r="BU21" s="24">
        <f t="shared" si="21"/>
        <v>0</v>
      </c>
      <c r="BV21" s="24">
        <f t="shared" si="22"/>
        <v>0</v>
      </c>
      <c r="BW21" s="24">
        <f t="shared" si="23"/>
        <v>0</v>
      </c>
      <c r="BX21" s="24">
        <f t="shared" si="24"/>
        <v>0</v>
      </c>
      <c r="BY21" s="24">
        <f t="shared" si="25"/>
        <v>0</v>
      </c>
      <c r="BZ21" s="32"/>
      <c r="CA21" s="32"/>
      <c r="CB21" s="32"/>
      <c r="CC21" s="33"/>
      <c r="CD21" s="32"/>
      <c r="CF21" s="32"/>
      <c r="CG21" s="32"/>
      <c r="CH21" s="32"/>
      <c r="CI21" s="32"/>
      <c r="CJ21" s="32"/>
    </row>
    <row r="22" spans="1:92" ht="15.6" x14ac:dyDescent="0.3">
      <c r="A22" s="19">
        <v>10</v>
      </c>
      <c r="B22" s="3" t="s">
        <v>81</v>
      </c>
      <c r="C22" s="53">
        <v>850575.6</v>
      </c>
      <c r="D22" s="53">
        <v>823681</v>
      </c>
      <c r="E22" s="53">
        <v>92520.2</v>
      </c>
      <c r="F22" s="53">
        <v>390660</v>
      </c>
      <c r="G22" s="53">
        <v>65746.5</v>
      </c>
      <c r="H22" s="53">
        <v>47524.6</v>
      </c>
      <c r="I22" s="53">
        <v>45298.5</v>
      </c>
      <c r="J22" s="53">
        <v>173273.9</v>
      </c>
      <c r="K22" s="53">
        <v>31911.8</v>
      </c>
      <c r="L22" s="53">
        <v>26904.7</v>
      </c>
      <c r="M22" s="53">
        <v>68816.899999999994</v>
      </c>
      <c r="N22" s="53">
        <v>425.6</v>
      </c>
      <c r="O22" s="53">
        <v>0</v>
      </c>
      <c r="P22" s="53">
        <v>271683.90000000002</v>
      </c>
      <c r="Q22" s="53">
        <v>271683.90000000002</v>
      </c>
      <c r="R22" s="53">
        <v>2042.7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26894.6</v>
      </c>
      <c r="Z22" s="53">
        <v>26543.4</v>
      </c>
      <c r="AA22" s="53">
        <v>351.2</v>
      </c>
      <c r="AB22" s="24">
        <v>850598.8</v>
      </c>
      <c r="AC22" s="24">
        <v>823720</v>
      </c>
      <c r="AD22" s="24">
        <v>92520.3</v>
      </c>
      <c r="AE22" s="24">
        <v>390546.6</v>
      </c>
      <c r="AF22" s="24">
        <v>65746.5</v>
      </c>
      <c r="AG22" s="24">
        <v>45764.7</v>
      </c>
      <c r="AH22" s="24">
        <v>45724.6</v>
      </c>
      <c r="AI22" s="24">
        <v>174494.3</v>
      </c>
      <c r="AJ22" s="24">
        <v>31911.8</v>
      </c>
      <c r="AK22" s="24">
        <v>26904.7</v>
      </c>
      <c r="AL22" s="24">
        <v>68816.899999999994</v>
      </c>
      <c r="AM22" s="24">
        <v>425.6</v>
      </c>
      <c r="AN22" s="24">
        <v>0</v>
      </c>
      <c r="AO22" s="24">
        <v>271836.2</v>
      </c>
      <c r="AP22" s="24">
        <v>271836.2</v>
      </c>
      <c r="AQ22" s="24">
        <v>2057.3000000000002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26878.799999999999</v>
      </c>
      <c r="AY22" s="24">
        <v>26543.4</v>
      </c>
      <c r="AZ22" s="24">
        <v>335.4</v>
      </c>
      <c r="BA22" s="24">
        <f t="shared" si="1"/>
        <v>23.200000000069849</v>
      </c>
      <c r="BB22" s="24">
        <f t="shared" si="2"/>
        <v>39</v>
      </c>
      <c r="BC22" s="24">
        <f t="shared" si="3"/>
        <v>0.10000000000582077</v>
      </c>
      <c r="BD22" s="24">
        <f t="shared" si="4"/>
        <v>-113.40000000002328</v>
      </c>
      <c r="BE22" s="24">
        <f t="shared" si="5"/>
        <v>0</v>
      </c>
      <c r="BF22" s="24">
        <f t="shared" si="6"/>
        <v>-1759.9000000000015</v>
      </c>
      <c r="BG22" s="24">
        <f t="shared" si="7"/>
        <v>426.09999999999854</v>
      </c>
      <c r="BH22" s="24">
        <f t="shared" si="8"/>
        <v>1220.3999999999942</v>
      </c>
      <c r="BI22" s="24">
        <f t="shared" si="9"/>
        <v>0</v>
      </c>
      <c r="BJ22" s="24">
        <f t="shared" si="10"/>
        <v>0</v>
      </c>
      <c r="BK22" s="24">
        <f t="shared" si="11"/>
        <v>0</v>
      </c>
      <c r="BL22" s="24">
        <f t="shared" si="12"/>
        <v>0</v>
      </c>
      <c r="BM22" s="24">
        <f t="shared" si="13"/>
        <v>0</v>
      </c>
      <c r="BN22" s="24">
        <f t="shared" si="14"/>
        <v>152.29999999998836</v>
      </c>
      <c r="BO22" s="24">
        <f t="shared" si="15"/>
        <v>152.29999999998836</v>
      </c>
      <c r="BP22" s="24">
        <f t="shared" si="16"/>
        <v>14.600000000000136</v>
      </c>
      <c r="BQ22" s="24">
        <f t="shared" si="17"/>
        <v>0</v>
      </c>
      <c r="BR22" s="24">
        <f t="shared" si="18"/>
        <v>0</v>
      </c>
      <c r="BS22" s="24">
        <f t="shared" si="19"/>
        <v>0</v>
      </c>
      <c r="BT22" s="24">
        <f t="shared" si="20"/>
        <v>0</v>
      </c>
      <c r="BU22" s="24">
        <f t="shared" si="21"/>
        <v>0</v>
      </c>
      <c r="BV22" s="24">
        <f t="shared" si="22"/>
        <v>0</v>
      </c>
      <c r="BW22" s="24">
        <f t="shared" si="23"/>
        <v>-15.799999999999272</v>
      </c>
      <c r="BX22" s="24">
        <f t="shared" si="24"/>
        <v>0</v>
      </c>
      <c r="BY22" s="24">
        <f t="shared" si="25"/>
        <v>-15.800000000000011</v>
      </c>
      <c r="BZ22" s="32"/>
      <c r="CA22" s="32"/>
      <c r="CB22" s="32"/>
      <c r="CC22" s="33"/>
      <c r="CD22" s="32"/>
      <c r="CE22" s="34"/>
      <c r="CF22" s="32"/>
      <c r="CG22" s="32"/>
      <c r="CH22" s="32"/>
      <c r="CI22" s="32"/>
      <c r="CJ22" s="32"/>
    </row>
    <row r="23" spans="1:92" ht="15.6" x14ac:dyDescent="0.3">
      <c r="A23" s="19">
        <v>11</v>
      </c>
      <c r="B23" s="3" t="s">
        <v>82</v>
      </c>
      <c r="C23" s="53">
        <v>560783.19999999995</v>
      </c>
      <c r="D23" s="53">
        <v>555491.1</v>
      </c>
      <c r="E23" s="53">
        <v>45281.3</v>
      </c>
      <c r="F23" s="53">
        <v>322354.8</v>
      </c>
      <c r="G23" s="53">
        <v>29421.3</v>
      </c>
      <c r="H23" s="53">
        <v>25215.200000000001</v>
      </c>
      <c r="I23" s="53">
        <v>48382.400000000001</v>
      </c>
      <c r="J23" s="53">
        <v>190151.7</v>
      </c>
      <c r="K23" s="53">
        <v>14862.7</v>
      </c>
      <c r="L23" s="53">
        <v>14321.5</v>
      </c>
      <c r="M23" s="53">
        <v>14693.5</v>
      </c>
      <c r="N23" s="53">
        <v>0</v>
      </c>
      <c r="O23" s="53">
        <v>0</v>
      </c>
      <c r="P23" s="53">
        <v>173161.5</v>
      </c>
      <c r="Q23" s="53">
        <v>173161.5</v>
      </c>
      <c r="R23" s="53">
        <v>896.4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5292.1</v>
      </c>
      <c r="Z23" s="53">
        <v>4904</v>
      </c>
      <c r="AA23" s="53">
        <v>388.1</v>
      </c>
      <c r="AB23" s="24">
        <v>560878.69999999995</v>
      </c>
      <c r="AC23" s="24">
        <v>555586.6</v>
      </c>
      <c r="AD23" s="24">
        <v>45281.3</v>
      </c>
      <c r="AE23" s="24">
        <v>322450.3</v>
      </c>
      <c r="AF23" s="24">
        <v>29421.3</v>
      </c>
      <c r="AG23" s="24">
        <v>25215.200000000001</v>
      </c>
      <c r="AH23" s="24">
        <v>48399.6</v>
      </c>
      <c r="AI23" s="24">
        <v>190230</v>
      </c>
      <c r="AJ23" s="24">
        <v>14862.7</v>
      </c>
      <c r="AK23" s="24">
        <v>14321.5</v>
      </c>
      <c r="AL23" s="24">
        <v>14693.5</v>
      </c>
      <c r="AM23" s="24">
        <v>0</v>
      </c>
      <c r="AN23" s="24">
        <v>0</v>
      </c>
      <c r="AO23" s="24">
        <v>173161.5</v>
      </c>
      <c r="AP23" s="24">
        <v>173161.5</v>
      </c>
      <c r="AQ23" s="24">
        <v>872.3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5292.1</v>
      </c>
      <c r="AY23" s="24">
        <v>4904</v>
      </c>
      <c r="AZ23" s="24">
        <v>388.1</v>
      </c>
      <c r="BA23" s="24">
        <f t="shared" si="1"/>
        <v>95.5</v>
      </c>
      <c r="BB23" s="24">
        <f t="shared" si="2"/>
        <v>95.5</v>
      </c>
      <c r="BC23" s="24">
        <f t="shared" si="3"/>
        <v>0</v>
      </c>
      <c r="BD23" s="24">
        <f t="shared" si="4"/>
        <v>95.5</v>
      </c>
      <c r="BE23" s="24">
        <f t="shared" si="5"/>
        <v>0</v>
      </c>
      <c r="BF23" s="24">
        <f t="shared" si="6"/>
        <v>0</v>
      </c>
      <c r="BG23" s="24">
        <f t="shared" si="7"/>
        <v>17.19999999999709</v>
      </c>
      <c r="BH23" s="24">
        <f t="shared" si="8"/>
        <v>78.299999999988358</v>
      </c>
      <c r="BI23" s="24">
        <f t="shared" si="9"/>
        <v>0</v>
      </c>
      <c r="BJ23" s="24">
        <f t="shared" si="10"/>
        <v>0</v>
      </c>
      <c r="BK23" s="24">
        <f t="shared" si="11"/>
        <v>0</v>
      </c>
      <c r="BL23" s="24">
        <f t="shared" si="12"/>
        <v>0</v>
      </c>
      <c r="BM23" s="24">
        <f t="shared" si="13"/>
        <v>0</v>
      </c>
      <c r="BN23" s="24">
        <f t="shared" si="14"/>
        <v>0</v>
      </c>
      <c r="BO23" s="24">
        <f t="shared" si="15"/>
        <v>0</v>
      </c>
      <c r="BP23" s="24">
        <f t="shared" si="16"/>
        <v>-24.100000000000023</v>
      </c>
      <c r="BQ23" s="24">
        <f t="shared" si="17"/>
        <v>0</v>
      </c>
      <c r="BR23" s="24">
        <f t="shared" si="18"/>
        <v>0</v>
      </c>
      <c r="BS23" s="24">
        <f t="shared" si="19"/>
        <v>0</v>
      </c>
      <c r="BT23" s="24">
        <f t="shared" si="20"/>
        <v>0</v>
      </c>
      <c r="BU23" s="24">
        <f t="shared" si="21"/>
        <v>0</v>
      </c>
      <c r="BV23" s="24">
        <f t="shared" si="22"/>
        <v>0</v>
      </c>
      <c r="BW23" s="24">
        <f t="shared" si="23"/>
        <v>0</v>
      </c>
      <c r="BX23" s="24">
        <f t="shared" si="24"/>
        <v>0</v>
      </c>
      <c r="BY23" s="24">
        <f t="shared" si="25"/>
        <v>0</v>
      </c>
      <c r="BZ23" s="32"/>
      <c r="CA23" s="32"/>
      <c r="CB23" s="32"/>
      <c r="CC23" s="33"/>
      <c r="CD23" s="32"/>
      <c r="CF23" s="32"/>
      <c r="CG23" s="32"/>
      <c r="CH23" s="32"/>
      <c r="CI23" s="32"/>
      <c r="CJ23" s="32"/>
    </row>
    <row r="24" spans="1:92" ht="15.6" x14ac:dyDescent="0.3">
      <c r="A24" s="19">
        <v>12</v>
      </c>
      <c r="B24" s="35" t="s">
        <v>83</v>
      </c>
      <c r="C24" s="54">
        <v>238413.19999999998</v>
      </c>
      <c r="D24" s="54">
        <v>229901.3</v>
      </c>
      <c r="E24" s="54">
        <v>30457.8</v>
      </c>
      <c r="F24" s="54">
        <v>101279.8</v>
      </c>
      <c r="G24" s="54">
        <v>11377.1</v>
      </c>
      <c r="H24" s="54">
        <v>8856.7999999999993</v>
      </c>
      <c r="I24" s="54">
        <v>17503.5</v>
      </c>
      <c r="J24" s="54">
        <v>52270.2</v>
      </c>
      <c r="K24" s="54">
        <v>5780.2</v>
      </c>
      <c r="L24" s="54">
        <v>5492</v>
      </c>
      <c r="M24" s="54">
        <v>23321.9</v>
      </c>
      <c r="N24" s="54">
        <v>0</v>
      </c>
      <c r="O24" s="54">
        <v>0</v>
      </c>
      <c r="P24" s="54">
        <v>74841.8</v>
      </c>
      <c r="Q24" s="54">
        <v>74841.8</v>
      </c>
      <c r="R24" s="54">
        <v>323.8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8511.9</v>
      </c>
      <c r="Z24" s="54">
        <v>8511.9</v>
      </c>
      <c r="AA24" s="54">
        <v>0</v>
      </c>
      <c r="AB24" s="24">
        <v>238686.19999999998</v>
      </c>
      <c r="AC24" s="24">
        <v>230174.3</v>
      </c>
      <c r="AD24" s="24">
        <v>30457.8</v>
      </c>
      <c r="AE24" s="24">
        <v>101552.8</v>
      </c>
      <c r="AF24" s="24">
        <v>11377.1</v>
      </c>
      <c r="AG24" s="24">
        <v>9194</v>
      </c>
      <c r="AH24" s="24">
        <v>17484.2</v>
      </c>
      <c r="AI24" s="24">
        <v>52225.3</v>
      </c>
      <c r="AJ24" s="24">
        <v>5780.2</v>
      </c>
      <c r="AK24" s="24">
        <v>5492</v>
      </c>
      <c r="AL24" s="24">
        <v>23321.9</v>
      </c>
      <c r="AM24" s="24">
        <v>0</v>
      </c>
      <c r="AN24" s="24">
        <v>0</v>
      </c>
      <c r="AO24" s="24">
        <v>74841.8</v>
      </c>
      <c r="AP24" s="24">
        <v>74841.8</v>
      </c>
      <c r="AQ24" s="24">
        <v>586.6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8511.9</v>
      </c>
      <c r="AY24" s="24">
        <v>8511.9</v>
      </c>
      <c r="AZ24" s="24">
        <v>0</v>
      </c>
      <c r="BA24" s="24">
        <f t="shared" si="1"/>
        <v>273</v>
      </c>
      <c r="BB24" s="24">
        <f t="shared" si="2"/>
        <v>273</v>
      </c>
      <c r="BC24" s="24">
        <f t="shared" si="3"/>
        <v>0</v>
      </c>
      <c r="BD24" s="24">
        <f t="shared" si="4"/>
        <v>273</v>
      </c>
      <c r="BE24" s="24">
        <f t="shared" si="5"/>
        <v>0</v>
      </c>
      <c r="BF24" s="24">
        <f t="shared" si="6"/>
        <v>337.20000000000073</v>
      </c>
      <c r="BG24" s="24">
        <f t="shared" si="7"/>
        <v>-19.299999999999272</v>
      </c>
      <c r="BH24" s="24">
        <f t="shared" si="8"/>
        <v>-44.899999999994179</v>
      </c>
      <c r="BI24" s="24">
        <f t="shared" si="9"/>
        <v>0</v>
      </c>
      <c r="BJ24" s="24">
        <f t="shared" si="10"/>
        <v>0</v>
      </c>
      <c r="BK24" s="24">
        <f t="shared" si="11"/>
        <v>0</v>
      </c>
      <c r="BL24" s="24">
        <f t="shared" si="12"/>
        <v>0</v>
      </c>
      <c r="BM24" s="24">
        <f t="shared" si="13"/>
        <v>0</v>
      </c>
      <c r="BN24" s="24">
        <f t="shared" si="14"/>
        <v>0</v>
      </c>
      <c r="BO24" s="24">
        <f t="shared" si="15"/>
        <v>0</v>
      </c>
      <c r="BP24" s="24">
        <f t="shared" si="16"/>
        <v>262.8</v>
      </c>
      <c r="BQ24" s="24">
        <f t="shared" si="17"/>
        <v>0</v>
      </c>
      <c r="BR24" s="24">
        <f t="shared" si="18"/>
        <v>0</v>
      </c>
      <c r="BS24" s="24">
        <f t="shared" si="19"/>
        <v>0</v>
      </c>
      <c r="BT24" s="24">
        <f t="shared" si="20"/>
        <v>0</v>
      </c>
      <c r="BU24" s="24">
        <f t="shared" si="21"/>
        <v>0</v>
      </c>
      <c r="BV24" s="24">
        <f t="shared" si="22"/>
        <v>0</v>
      </c>
      <c r="BW24" s="24">
        <f t="shared" si="23"/>
        <v>0</v>
      </c>
      <c r="BX24" s="24">
        <f t="shared" si="24"/>
        <v>0</v>
      </c>
      <c r="BY24" s="24">
        <f t="shared" si="25"/>
        <v>0</v>
      </c>
      <c r="BZ24" s="32"/>
      <c r="CA24" s="32"/>
      <c r="CB24" s="32"/>
      <c r="CC24" s="33"/>
      <c r="CD24" s="32"/>
      <c r="CF24" s="32"/>
      <c r="CG24" s="32"/>
      <c r="CH24" s="32"/>
      <c r="CI24" s="32"/>
      <c r="CJ24" s="32"/>
    </row>
    <row r="25" spans="1:92" ht="15.6" x14ac:dyDescent="0.3">
      <c r="A25" s="19">
        <v>13</v>
      </c>
      <c r="B25" s="35" t="s">
        <v>43</v>
      </c>
      <c r="C25" s="54">
        <v>516013.7</v>
      </c>
      <c r="D25" s="54">
        <v>496615.2</v>
      </c>
      <c r="E25" s="54">
        <v>48874</v>
      </c>
      <c r="F25" s="54">
        <v>288641</v>
      </c>
      <c r="G25" s="54">
        <v>31082.400000000001</v>
      </c>
      <c r="H25" s="54">
        <v>22953</v>
      </c>
      <c r="I25" s="54">
        <v>35416.699999999997</v>
      </c>
      <c r="J25" s="54">
        <v>172951.2</v>
      </c>
      <c r="K25" s="54">
        <v>12440.8</v>
      </c>
      <c r="L25" s="54">
        <v>13796.9</v>
      </c>
      <c r="M25" s="54">
        <v>54381.4</v>
      </c>
      <c r="N25" s="54">
        <v>18552.599999999999</v>
      </c>
      <c r="O25" s="54">
        <v>0</v>
      </c>
      <c r="P25" s="54">
        <v>104718.8</v>
      </c>
      <c r="Q25" s="54">
        <v>104718.8</v>
      </c>
      <c r="R25" s="54">
        <v>1391.4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19398.5</v>
      </c>
      <c r="Z25" s="54">
        <v>19398.5</v>
      </c>
      <c r="AA25" s="54">
        <v>0</v>
      </c>
      <c r="AB25" s="24">
        <v>516260.3</v>
      </c>
      <c r="AC25" s="24">
        <v>496861.8</v>
      </c>
      <c r="AD25" s="24">
        <v>48874.1</v>
      </c>
      <c r="AE25" s="24">
        <v>288887.5</v>
      </c>
      <c r="AF25" s="24">
        <v>31663</v>
      </c>
      <c r="AG25" s="24">
        <v>22953</v>
      </c>
      <c r="AH25" s="24">
        <v>35330.199999999997</v>
      </c>
      <c r="AI25" s="24">
        <v>172703.6</v>
      </c>
      <c r="AJ25" s="24">
        <v>12440.8</v>
      </c>
      <c r="AK25" s="24">
        <v>13796.9</v>
      </c>
      <c r="AL25" s="24">
        <v>54381.4</v>
      </c>
      <c r="AM25" s="24">
        <v>18569.8</v>
      </c>
      <c r="AN25" s="24">
        <v>0</v>
      </c>
      <c r="AO25" s="24">
        <v>104718.8</v>
      </c>
      <c r="AP25" s="24">
        <v>104718.8</v>
      </c>
      <c r="AQ25" s="24">
        <v>1374.7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19398.5</v>
      </c>
      <c r="AY25" s="24">
        <v>19398.5</v>
      </c>
      <c r="AZ25" s="24">
        <v>0</v>
      </c>
      <c r="BA25" s="24">
        <f t="shared" si="1"/>
        <v>246.59999999997672</v>
      </c>
      <c r="BB25" s="24">
        <f t="shared" si="2"/>
        <v>246.59999999997672</v>
      </c>
      <c r="BC25" s="24">
        <f t="shared" si="3"/>
        <v>9.9999999998544808E-2</v>
      </c>
      <c r="BD25" s="24">
        <f t="shared" si="4"/>
        <v>246.5</v>
      </c>
      <c r="BE25" s="24">
        <f t="shared" si="5"/>
        <v>580.59999999999854</v>
      </c>
      <c r="BF25" s="24">
        <f t="shared" si="6"/>
        <v>0</v>
      </c>
      <c r="BG25" s="24">
        <f t="shared" si="7"/>
        <v>-86.5</v>
      </c>
      <c r="BH25" s="24">
        <f t="shared" si="8"/>
        <v>-247.60000000000582</v>
      </c>
      <c r="BI25" s="24">
        <f t="shared" si="9"/>
        <v>0</v>
      </c>
      <c r="BJ25" s="24">
        <f t="shared" si="10"/>
        <v>0</v>
      </c>
      <c r="BK25" s="24">
        <f t="shared" si="11"/>
        <v>0</v>
      </c>
      <c r="BL25" s="24">
        <f t="shared" si="12"/>
        <v>17.200000000000728</v>
      </c>
      <c r="BM25" s="24">
        <f t="shared" si="13"/>
        <v>0</v>
      </c>
      <c r="BN25" s="24">
        <f t="shared" si="14"/>
        <v>0</v>
      </c>
      <c r="BO25" s="24">
        <f t="shared" si="15"/>
        <v>0</v>
      </c>
      <c r="BP25" s="24">
        <f t="shared" si="16"/>
        <v>-16.700000000000045</v>
      </c>
      <c r="BQ25" s="24">
        <f t="shared" si="17"/>
        <v>0</v>
      </c>
      <c r="BR25" s="24">
        <f t="shared" si="18"/>
        <v>0</v>
      </c>
      <c r="BS25" s="24">
        <f t="shared" si="19"/>
        <v>0</v>
      </c>
      <c r="BT25" s="24">
        <f t="shared" si="20"/>
        <v>0</v>
      </c>
      <c r="BU25" s="24">
        <f t="shared" si="21"/>
        <v>0</v>
      </c>
      <c r="BV25" s="24">
        <f t="shared" si="22"/>
        <v>0</v>
      </c>
      <c r="BW25" s="24">
        <f t="shared" si="23"/>
        <v>0</v>
      </c>
      <c r="BX25" s="24">
        <f t="shared" si="24"/>
        <v>0</v>
      </c>
      <c r="BY25" s="24">
        <f t="shared" si="25"/>
        <v>0</v>
      </c>
      <c r="BZ25" s="32"/>
      <c r="CA25" s="32"/>
      <c r="CB25" s="32"/>
      <c r="CC25" s="33"/>
      <c r="CD25" s="32"/>
      <c r="CF25" s="32"/>
      <c r="CG25" s="32"/>
      <c r="CH25" s="32"/>
      <c r="CI25" s="32"/>
      <c r="CJ25" s="32"/>
    </row>
    <row r="26" spans="1:92" ht="15.6" x14ac:dyDescent="0.3">
      <c r="A26" s="19">
        <v>14</v>
      </c>
      <c r="B26" s="3" t="s">
        <v>84</v>
      </c>
      <c r="C26" s="53">
        <v>889138.6</v>
      </c>
      <c r="D26" s="53">
        <v>860714.5</v>
      </c>
      <c r="E26" s="53">
        <v>93886.3</v>
      </c>
      <c r="F26" s="53">
        <v>404353.2</v>
      </c>
      <c r="G26" s="53">
        <v>72428</v>
      </c>
      <c r="H26" s="53">
        <v>14208.9</v>
      </c>
      <c r="I26" s="53">
        <v>59833.4</v>
      </c>
      <c r="J26" s="53">
        <v>169215.2</v>
      </c>
      <c r="K26" s="53">
        <v>49753.599999999999</v>
      </c>
      <c r="L26" s="53">
        <v>38914.1</v>
      </c>
      <c r="M26" s="53">
        <v>51400.1</v>
      </c>
      <c r="N26" s="53">
        <v>6649.8</v>
      </c>
      <c r="O26" s="53">
        <v>0</v>
      </c>
      <c r="P26" s="53">
        <v>311074.90000000002</v>
      </c>
      <c r="Q26" s="53">
        <v>311074.90000000002</v>
      </c>
      <c r="R26" s="53">
        <v>5140.8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28424.1</v>
      </c>
      <c r="Z26" s="53">
        <v>27549</v>
      </c>
      <c r="AA26" s="53">
        <v>875.1</v>
      </c>
      <c r="AB26" s="24">
        <v>891875.7</v>
      </c>
      <c r="AC26" s="24">
        <v>863771</v>
      </c>
      <c r="AD26" s="24">
        <v>93886.3</v>
      </c>
      <c r="AE26" s="24">
        <v>399106.3</v>
      </c>
      <c r="AF26" s="24">
        <v>72428</v>
      </c>
      <c r="AG26" s="24">
        <v>14208.9</v>
      </c>
      <c r="AH26" s="24">
        <v>58600.1</v>
      </c>
      <c r="AI26" s="24">
        <v>167145</v>
      </c>
      <c r="AJ26" s="24">
        <v>49753.599999999999</v>
      </c>
      <c r="AK26" s="24">
        <v>36970.699999999997</v>
      </c>
      <c r="AL26" s="24">
        <v>49253.5</v>
      </c>
      <c r="AM26" s="24">
        <v>8102.2</v>
      </c>
      <c r="AN26" s="24">
        <v>0</v>
      </c>
      <c r="AO26" s="24">
        <v>321524.90000000002</v>
      </c>
      <c r="AP26" s="24">
        <v>321524.90000000002</v>
      </c>
      <c r="AQ26" s="24">
        <v>4747.7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28104.7</v>
      </c>
      <c r="AY26" s="24">
        <v>27549</v>
      </c>
      <c r="AZ26" s="24">
        <v>555.70000000000005</v>
      </c>
      <c r="BA26" s="24">
        <f t="shared" si="1"/>
        <v>2737.0999999999767</v>
      </c>
      <c r="BB26" s="24">
        <f t="shared" si="2"/>
        <v>3056.5</v>
      </c>
      <c r="BC26" s="24">
        <f t="shared" si="3"/>
        <v>0</v>
      </c>
      <c r="BD26" s="24">
        <f t="shared" si="4"/>
        <v>-5246.9000000000233</v>
      </c>
      <c r="BE26" s="24">
        <f t="shared" si="5"/>
        <v>0</v>
      </c>
      <c r="BF26" s="24">
        <f t="shared" si="6"/>
        <v>0</v>
      </c>
      <c r="BG26" s="24">
        <f t="shared" si="7"/>
        <v>-1233.3000000000029</v>
      </c>
      <c r="BH26" s="24">
        <f t="shared" si="8"/>
        <v>-2070.2000000000116</v>
      </c>
      <c r="BI26" s="24">
        <f t="shared" si="9"/>
        <v>0</v>
      </c>
      <c r="BJ26" s="24">
        <f t="shared" si="10"/>
        <v>-1943.4000000000015</v>
      </c>
      <c r="BK26" s="24">
        <f t="shared" si="11"/>
        <v>-2146.5999999999985</v>
      </c>
      <c r="BL26" s="24">
        <f t="shared" si="12"/>
        <v>1452.3999999999996</v>
      </c>
      <c r="BM26" s="24">
        <f t="shared" si="13"/>
        <v>0</v>
      </c>
      <c r="BN26" s="24">
        <f t="shared" si="14"/>
        <v>10450</v>
      </c>
      <c r="BO26" s="24">
        <f t="shared" si="15"/>
        <v>10450</v>
      </c>
      <c r="BP26" s="24">
        <f t="shared" si="16"/>
        <v>-393.10000000000036</v>
      </c>
      <c r="BQ26" s="24">
        <f t="shared" si="17"/>
        <v>0</v>
      </c>
      <c r="BR26" s="24">
        <f t="shared" si="18"/>
        <v>0</v>
      </c>
      <c r="BS26" s="24">
        <f t="shared" si="19"/>
        <v>0</v>
      </c>
      <c r="BT26" s="24">
        <f t="shared" si="20"/>
        <v>0</v>
      </c>
      <c r="BU26" s="24">
        <f t="shared" si="21"/>
        <v>0</v>
      </c>
      <c r="BV26" s="24">
        <f t="shared" si="22"/>
        <v>0</v>
      </c>
      <c r="BW26" s="24">
        <f t="shared" si="23"/>
        <v>-319.39999999999782</v>
      </c>
      <c r="BX26" s="24">
        <f t="shared" si="24"/>
        <v>0</v>
      </c>
      <c r="BY26" s="24">
        <f t="shared" si="25"/>
        <v>-319.39999999999998</v>
      </c>
      <c r="BZ26" s="32"/>
      <c r="CA26" s="32"/>
      <c r="CB26" s="32"/>
      <c r="CC26" s="33"/>
      <c r="CD26" s="32"/>
      <c r="CF26" s="32"/>
      <c r="CG26" s="32"/>
      <c r="CH26" s="32"/>
      <c r="CI26" s="32"/>
      <c r="CJ26" s="32"/>
    </row>
    <row r="27" spans="1:92" ht="15.6" x14ac:dyDescent="0.3">
      <c r="A27" s="19">
        <v>15</v>
      </c>
      <c r="B27" s="3" t="s">
        <v>85</v>
      </c>
      <c r="C27" s="53">
        <v>1062769.2</v>
      </c>
      <c r="D27" s="53">
        <v>997048.4</v>
      </c>
      <c r="E27" s="53">
        <v>91778.8</v>
      </c>
      <c r="F27" s="53">
        <v>372451.2</v>
      </c>
      <c r="G27" s="53">
        <v>83082.7</v>
      </c>
      <c r="H27" s="53">
        <v>60372.4</v>
      </c>
      <c r="I27" s="53">
        <v>29702.2</v>
      </c>
      <c r="J27" s="53">
        <v>139467.5</v>
      </c>
      <c r="K27" s="53">
        <v>28353.200000000001</v>
      </c>
      <c r="L27" s="53">
        <v>31473.200000000001</v>
      </c>
      <c r="M27" s="53">
        <v>75242</v>
      </c>
      <c r="N27" s="53">
        <v>5511.6</v>
      </c>
      <c r="O27" s="53">
        <v>0</v>
      </c>
      <c r="P27" s="53">
        <v>457576.4</v>
      </c>
      <c r="Q27" s="53">
        <v>457576.4</v>
      </c>
      <c r="R27" s="53">
        <v>2874.2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65720.800000000003</v>
      </c>
      <c r="Z27" s="53">
        <v>65623</v>
      </c>
      <c r="AA27" s="53">
        <v>97.8</v>
      </c>
      <c r="AB27" s="24">
        <v>1075322</v>
      </c>
      <c r="AC27" s="24">
        <v>1009266</v>
      </c>
      <c r="AD27" s="24">
        <v>91778.8</v>
      </c>
      <c r="AE27" s="24">
        <v>369152.8</v>
      </c>
      <c r="AF27" s="24">
        <v>83296.2</v>
      </c>
      <c r="AG27" s="24">
        <v>57566.9</v>
      </c>
      <c r="AH27" s="24">
        <v>29557.1</v>
      </c>
      <c r="AI27" s="24">
        <v>138906.20000000001</v>
      </c>
      <c r="AJ27" s="24">
        <v>28353.200000000001</v>
      </c>
      <c r="AK27" s="24">
        <v>31473.200000000001</v>
      </c>
      <c r="AL27" s="24">
        <v>83525.5</v>
      </c>
      <c r="AM27" s="24">
        <v>5453.7</v>
      </c>
      <c r="AN27" s="24">
        <v>0</v>
      </c>
      <c r="AO27" s="24">
        <v>464808.9</v>
      </c>
      <c r="AP27" s="24">
        <v>464808.9</v>
      </c>
      <c r="AQ27" s="24">
        <v>2942.5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66056</v>
      </c>
      <c r="AY27" s="24">
        <v>65623</v>
      </c>
      <c r="AZ27" s="24">
        <v>433</v>
      </c>
      <c r="BA27" s="24">
        <f t="shared" si="1"/>
        <v>12552.800000000047</v>
      </c>
      <c r="BB27" s="24">
        <f t="shared" si="2"/>
        <v>12217.599999999977</v>
      </c>
      <c r="BC27" s="24">
        <f t="shared" si="3"/>
        <v>0</v>
      </c>
      <c r="BD27" s="24">
        <f t="shared" si="4"/>
        <v>-3298.4000000000233</v>
      </c>
      <c r="BE27" s="24">
        <f t="shared" si="5"/>
        <v>213.5</v>
      </c>
      <c r="BF27" s="24">
        <f t="shared" si="6"/>
        <v>-2805.5</v>
      </c>
      <c r="BG27" s="24">
        <f t="shared" si="7"/>
        <v>-145.10000000000218</v>
      </c>
      <c r="BH27" s="24">
        <f t="shared" si="8"/>
        <v>-561.29999999998836</v>
      </c>
      <c r="BI27" s="24">
        <f t="shared" si="9"/>
        <v>0</v>
      </c>
      <c r="BJ27" s="24">
        <f t="shared" si="10"/>
        <v>0</v>
      </c>
      <c r="BK27" s="24">
        <f t="shared" si="11"/>
        <v>8283.5</v>
      </c>
      <c r="BL27" s="24">
        <f t="shared" si="12"/>
        <v>-57.900000000000546</v>
      </c>
      <c r="BM27" s="24">
        <f t="shared" si="13"/>
        <v>0</v>
      </c>
      <c r="BN27" s="24">
        <f t="shared" si="14"/>
        <v>7232.5</v>
      </c>
      <c r="BO27" s="24">
        <f t="shared" si="15"/>
        <v>7232.5</v>
      </c>
      <c r="BP27" s="24">
        <f t="shared" si="16"/>
        <v>68.300000000000182</v>
      </c>
      <c r="BQ27" s="24">
        <f t="shared" si="17"/>
        <v>0</v>
      </c>
      <c r="BR27" s="24">
        <f t="shared" si="18"/>
        <v>0</v>
      </c>
      <c r="BS27" s="24">
        <f t="shared" si="19"/>
        <v>0</v>
      </c>
      <c r="BT27" s="24">
        <f t="shared" si="20"/>
        <v>0</v>
      </c>
      <c r="BU27" s="24">
        <f t="shared" si="21"/>
        <v>0</v>
      </c>
      <c r="BV27" s="24">
        <f t="shared" si="22"/>
        <v>0</v>
      </c>
      <c r="BW27" s="24">
        <f t="shared" si="23"/>
        <v>335.19999999999709</v>
      </c>
      <c r="BX27" s="24">
        <f t="shared" si="24"/>
        <v>0</v>
      </c>
      <c r="BY27" s="24">
        <f t="shared" si="25"/>
        <v>335.2</v>
      </c>
      <c r="BZ27" s="32"/>
      <c r="CA27" s="32"/>
      <c r="CB27" s="32"/>
      <c r="CC27" s="33"/>
      <c r="CD27" s="32"/>
      <c r="CF27" s="32"/>
      <c r="CG27" s="32"/>
      <c r="CH27" s="32"/>
      <c r="CI27" s="32"/>
      <c r="CJ27" s="32"/>
    </row>
    <row r="28" spans="1:92" s="36" customFormat="1" ht="15.6" x14ac:dyDescent="0.3">
      <c r="A28" s="19">
        <v>16</v>
      </c>
      <c r="B28" s="3" t="s">
        <v>86</v>
      </c>
      <c r="C28" s="53">
        <v>1481612.1</v>
      </c>
      <c r="D28" s="53">
        <v>1423795.5</v>
      </c>
      <c r="E28" s="53">
        <v>138443.6</v>
      </c>
      <c r="F28" s="53">
        <v>568751.4</v>
      </c>
      <c r="G28" s="53">
        <v>103670.3</v>
      </c>
      <c r="H28" s="53">
        <v>40736.9</v>
      </c>
      <c r="I28" s="53">
        <v>97820.800000000003</v>
      </c>
      <c r="J28" s="53">
        <v>206972.6</v>
      </c>
      <c r="K28" s="53">
        <v>67993.899999999994</v>
      </c>
      <c r="L28" s="53">
        <v>51556.9</v>
      </c>
      <c r="M28" s="53">
        <v>108037.8</v>
      </c>
      <c r="N28" s="53">
        <v>18449.599999999999</v>
      </c>
      <c r="O28" s="53">
        <v>0</v>
      </c>
      <c r="P28" s="53">
        <v>608562.69999999995</v>
      </c>
      <c r="Q28" s="53">
        <v>608562.69999999995</v>
      </c>
      <c r="R28" s="53">
        <v>22641.7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57816.6</v>
      </c>
      <c r="Z28" s="53">
        <v>57816.6</v>
      </c>
      <c r="AA28" s="53">
        <v>0</v>
      </c>
      <c r="AB28" s="24">
        <v>1482866</v>
      </c>
      <c r="AC28" s="24">
        <v>1425049.4</v>
      </c>
      <c r="AD28" s="24">
        <v>138443.5</v>
      </c>
      <c r="AE28" s="24">
        <v>571861.5</v>
      </c>
      <c r="AF28" s="24">
        <v>103670.3</v>
      </c>
      <c r="AG28" s="24">
        <v>44862.3</v>
      </c>
      <c r="AH28" s="24">
        <v>99251.3</v>
      </c>
      <c r="AI28" s="24">
        <v>213044.1</v>
      </c>
      <c r="AJ28" s="24">
        <v>67993.899999999994</v>
      </c>
      <c r="AK28" s="24">
        <v>43039.6</v>
      </c>
      <c r="AL28" s="24">
        <v>102963.7</v>
      </c>
      <c r="AM28" s="24">
        <v>18063.900000000001</v>
      </c>
      <c r="AN28" s="24">
        <v>0</v>
      </c>
      <c r="AO28" s="24">
        <v>611780.69999999995</v>
      </c>
      <c r="AP28" s="24">
        <v>611780.69999999995</v>
      </c>
      <c r="AQ28" s="24">
        <v>24382.5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57816.6</v>
      </c>
      <c r="AY28" s="24">
        <v>57816.6</v>
      </c>
      <c r="AZ28" s="24">
        <v>0</v>
      </c>
      <c r="BA28" s="24">
        <f t="shared" si="1"/>
        <v>1253.8999999999069</v>
      </c>
      <c r="BB28" s="24">
        <f t="shared" si="2"/>
        <v>1253.8999999999069</v>
      </c>
      <c r="BC28" s="24">
        <f t="shared" si="3"/>
        <v>-0.10000000000582077</v>
      </c>
      <c r="BD28" s="24">
        <f t="shared" si="4"/>
        <v>3110.0999999999767</v>
      </c>
      <c r="BE28" s="24">
        <f t="shared" si="5"/>
        <v>0</v>
      </c>
      <c r="BF28" s="24">
        <f t="shared" si="6"/>
        <v>4125.4000000000015</v>
      </c>
      <c r="BG28" s="24">
        <f t="shared" si="7"/>
        <v>1430.5</v>
      </c>
      <c r="BH28" s="24">
        <f t="shared" si="8"/>
        <v>6071.5</v>
      </c>
      <c r="BI28" s="24">
        <f t="shared" si="9"/>
        <v>0</v>
      </c>
      <c r="BJ28" s="24">
        <f t="shared" si="10"/>
        <v>-8517.3000000000029</v>
      </c>
      <c r="BK28" s="24">
        <f t="shared" si="11"/>
        <v>-5074.1000000000058</v>
      </c>
      <c r="BL28" s="24">
        <f t="shared" si="12"/>
        <v>-385.69999999999709</v>
      </c>
      <c r="BM28" s="24">
        <f t="shared" si="13"/>
        <v>0</v>
      </c>
      <c r="BN28" s="24">
        <f t="shared" si="14"/>
        <v>3218</v>
      </c>
      <c r="BO28" s="24">
        <f t="shared" si="15"/>
        <v>3218</v>
      </c>
      <c r="BP28" s="24">
        <f t="shared" si="16"/>
        <v>1740.7999999999993</v>
      </c>
      <c r="BQ28" s="24">
        <f t="shared" si="17"/>
        <v>0</v>
      </c>
      <c r="BR28" s="24">
        <f t="shared" si="18"/>
        <v>0</v>
      </c>
      <c r="BS28" s="24">
        <f t="shared" si="19"/>
        <v>0</v>
      </c>
      <c r="BT28" s="24">
        <f t="shared" si="20"/>
        <v>0</v>
      </c>
      <c r="BU28" s="24">
        <f t="shared" si="21"/>
        <v>0</v>
      </c>
      <c r="BV28" s="24">
        <f t="shared" si="22"/>
        <v>0</v>
      </c>
      <c r="BW28" s="24">
        <f t="shared" si="23"/>
        <v>0</v>
      </c>
      <c r="BX28" s="24">
        <f t="shared" si="24"/>
        <v>0</v>
      </c>
      <c r="BY28" s="24">
        <f t="shared" si="25"/>
        <v>0</v>
      </c>
      <c r="BZ28" s="32"/>
      <c r="CA28" s="32"/>
      <c r="CB28" s="32"/>
      <c r="CC28" s="33"/>
      <c r="CD28" s="32"/>
      <c r="CF28" s="32"/>
      <c r="CG28" s="32"/>
      <c r="CH28" s="32"/>
      <c r="CI28" s="32"/>
      <c r="CJ28" s="32"/>
      <c r="CN28" s="30"/>
    </row>
    <row r="29" spans="1:92" ht="15.6" x14ac:dyDescent="0.3">
      <c r="A29" s="19">
        <v>17</v>
      </c>
      <c r="B29" s="3" t="s">
        <v>87</v>
      </c>
      <c r="C29" s="53">
        <v>712182</v>
      </c>
      <c r="D29" s="53">
        <v>679303.5</v>
      </c>
      <c r="E29" s="53">
        <v>70339.899999999994</v>
      </c>
      <c r="F29" s="53">
        <v>287565.90000000002</v>
      </c>
      <c r="G29" s="53">
        <v>81855.8</v>
      </c>
      <c r="H29" s="53">
        <v>40729.699999999997</v>
      </c>
      <c r="I29" s="53">
        <v>27992.2</v>
      </c>
      <c r="J29" s="53">
        <v>68937.2</v>
      </c>
      <c r="K29" s="53">
        <v>38744.300000000003</v>
      </c>
      <c r="L29" s="53">
        <v>29306.7</v>
      </c>
      <c r="M29" s="53">
        <v>56649</v>
      </c>
      <c r="N29" s="53">
        <v>0</v>
      </c>
      <c r="O29" s="53">
        <v>0</v>
      </c>
      <c r="P29" s="53">
        <v>264748.7</v>
      </c>
      <c r="Q29" s="53">
        <v>264748.7</v>
      </c>
      <c r="R29" s="53">
        <v>1173.5999999999999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32878.5</v>
      </c>
      <c r="Z29" s="53">
        <v>32081.7</v>
      </c>
      <c r="AA29" s="53">
        <v>796.8</v>
      </c>
      <c r="AB29" s="24">
        <v>712407.4</v>
      </c>
      <c r="AC29" s="24">
        <v>679528.9</v>
      </c>
      <c r="AD29" s="24">
        <v>70339.899999999994</v>
      </c>
      <c r="AE29" s="24">
        <v>288382.09999999998</v>
      </c>
      <c r="AF29" s="24">
        <v>81855.8</v>
      </c>
      <c r="AG29" s="24">
        <v>40729.699999999997</v>
      </c>
      <c r="AH29" s="24">
        <v>28907.599999999999</v>
      </c>
      <c r="AI29" s="24">
        <v>68838</v>
      </c>
      <c r="AJ29" s="24">
        <v>38744.300000000003</v>
      </c>
      <c r="AK29" s="24">
        <v>29306.7</v>
      </c>
      <c r="AL29" s="24">
        <v>56649</v>
      </c>
      <c r="AM29" s="24">
        <v>0</v>
      </c>
      <c r="AN29" s="24">
        <v>0</v>
      </c>
      <c r="AO29" s="24">
        <v>264157.90000000002</v>
      </c>
      <c r="AP29" s="24">
        <v>264157.90000000002</v>
      </c>
      <c r="AQ29" s="24">
        <v>1176.5999999999999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32878.5</v>
      </c>
      <c r="AY29" s="24">
        <v>32081.7</v>
      </c>
      <c r="AZ29" s="24">
        <v>796.8</v>
      </c>
      <c r="BA29" s="24">
        <f t="shared" si="1"/>
        <v>225.40000000002328</v>
      </c>
      <c r="BB29" s="24">
        <f t="shared" si="2"/>
        <v>225.40000000002328</v>
      </c>
      <c r="BC29" s="24">
        <f t="shared" si="3"/>
        <v>0</v>
      </c>
      <c r="BD29" s="24">
        <f t="shared" si="4"/>
        <v>816.19999999995343</v>
      </c>
      <c r="BE29" s="24">
        <f t="shared" si="5"/>
        <v>0</v>
      </c>
      <c r="BF29" s="24">
        <f t="shared" si="6"/>
        <v>0</v>
      </c>
      <c r="BG29" s="24">
        <f t="shared" si="7"/>
        <v>915.39999999999782</v>
      </c>
      <c r="BH29" s="24">
        <f t="shared" si="8"/>
        <v>-99.19999999999709</v>
      </c>
      <c r="BI29" s="24">
        <f t="shared" si="9"/>
        <v>0</v>
      </c>
      <c r="BJ29" s="24">
        <f t="shared" si="10"/>
        <v>0</v>
      </c>
      <c r="BK29" s="24">
        <f t="shared" si="11"/>
        <v>0</v>
      </c>
      <c r="BL29" s="24">
        <f t="shared" si="12"/>
        <v>0</v>
      </c>
      <c r="BM29" s="24">
        <f t="shared" si="13"/>
        <v>0</v>
      </c>
      <c r="BN29" s="24">
        <f t="shared" si="14"/>
        <v>-590.79999999998836</v>
      </c>
      <c r="BO29" s="24">
        <f t="shared" si="15"/>
        <v>-590.79999999998836</v>
      </c>
      <c r="BP29" s="24">
        <f t="shared" si="16"/>
        <v>3</v>
      </c>
      <c r="BQ29" s="24">
        <f t="shared" si="17"/>
        <v>0</v>
      </c>
      <c r="BR29" s="24">
        <f t="shared" si="18"/>
        <v>0</v>
      </c>
      <c r="BS29" s="24">
        <f t="shared" si="19"/>
        <v>0</v>
      </c>
      <c r="BT29" s="24">
        <f t="shared" si="20"/>
        <v>0</v>
      </c>
      <c r="BU29" s="24">
        <f t="shared" si="21"/>
        <v>0</v>
      </c>
      <c r="BV29" s="24">
        <f t="shared" si="22"/>
        <v>0</v>
      </c>
      <c r="BW29" s="24">
        <f t="shared" si="23"/>
        <v>0</v>
      </c>
      <c r="BX29" s="24">
        <f t="shared" si="24"/>
        <v>0</v>
      </c>
      <c r="BY29" s="24">
        <f t="shared" si="25"/>
        <v>0</v>
      </c>
      <c r="BZ29" s="32"/>
      <c r="CA29" s="32"/>
      <c r="CB29" s="32"/>
      <c r="CC29" s="33"/>
      <c r="CD29" s="32"/>
      <c r="CF29" s="32"/>
      <c r="CG29" s="32"/>
      <c r="CH29" s="32"/>
      <c r="CI29" s="32"/>
      <c r="CJ29" s="32"/>
    </row>
    <row r="30" spans="1:92" ht="15.6" x14ac:dyDescent="0.3">
      <c r="A30" s="19">
        <v>18</v>
      </c>
      <c r="B30" s="3" t="s">
        <v>88</v>
      </c>
      <c r="C30" s="53">
        <v>255381.8</v>
      </c>
      <c r="D30" s="53">
        <v>252920.69999999998</v>
      </c>
      <c r="E30" s="53">
        <v>28403</v>
      </c>
      <c r="F30" s="53">
        <v>132738.29999999999</v>
      </c>
      <c r="G30" s="53">
        <v>10940.2</v>
      </c>
      <c r="H30" s="53">
        <v>8806.5</v>
      </c>
      <c r="I30" s="53">
        <v>18950.8</v>
      </c>
      <c r="J30" s="53">
        <v>85042</v>
      </c>
      <c r="K30" s="53">
        <v>5406.8</v>
      </c>
      <c r="L30" s="53">
        <v>3592</v>
      </c>
      <c r="M30" s="53">
        <v>20924.400000000001</v>
      </c>
      <c r="N30" s="53">
        <v>0</v>
      </c>
      <c r="O30" s="53">
        <v>0</v>
      </c>
      <c r="P30" s="53">
        <v>70855</v>
      </c>
      <c r="Q30" s="53">
        <v>70855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2461.1</v>
      </c>
      <c r="Z30" s="53">
        <v>2362.1</v>
      </c>
      <c r="AA30" s="53">
        <v>99</v>
      </c>
      <c r="AB30" s="24">
        <v>255456.7</v>
      </c>
      <c r="AC30" s="24">
        <v>252995.6</v>
      </c>
      <c r="AD30" s="24">
        <v>28403.1</v>
      </c>
      <c r="AE30" s="24">
        <v>132813.1</v>
      </c>
      <c r="AF30" s="24">
        <v>10940.2</v>
      </c>
      <c r="AG30" s="24">
        <v>8806.5</v>
      </c>
      <c r="AH30" s="24">
        <v>18971.8</v>
      </c>
      <c r="AI30" s="24">
        <v>85095.8</v>
      </c>
      <c r="AJ30" s="24">
        <v>5406.8</v>
      </c>
      <c r="AK30" s="24">
        <v>3592</v>
      </c>
      <c r="AL30" s="24">
        <v>20924.400000000001</v>
      </c>
      <c r="AM30" s="24">
        <v>0</v>
      </c>
      <c r="AN30" s="24">
        <v>0</v>
      </c>
      <c r="AO30" s="24">
        <v>70855</v>
      </c>
      <c r="AP30" s="24">
        <v>70855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2461.1</v>
      </c>
      <c r="AY30" s="24">
        <v>2362.1</v>
      </c>
      <c r="AZ30" s="24">
        <v>99</v>
      </c>
      <c r="BA30" s="24">
        <f t="shared" si="1"/>
        <v>74.900000000023283</v>
      </c>
      <c r="BB30" s="24">
        <f t="shared" si="2"/>
        <v>74.900000000023283</v>
      </c>
      <c r="BC30" s="24">
        <f t="shared" si="3"/>
        <v>9.9999999998544808E-2</v>
      </c>
      <c r="BD30" s="24">
        <f t="shared" si="4"/>
        <v>74.800000000017462</v>
      </c>
      <c r="BE30" s="24">
        <f t="shared" si="5"/>
        <v>0</v>
      </c>
      <c r="BF30" s="24">
        <f t="shared" si="6"/>
        <v>0</v>
      </c>
      <c r="BG30" s="24">
        <f t="shared" si="7"/>
        <v>21</v>
      </c>
      <c r="BH30" s="24">
        <f t="shared" si="8"/>
        <v>53.80000000000291</v>
      </c>
      <c r="BI30" s="24">
        <f t="shared" si="9"/>
        <v>0</v>
      </c>
      <c r="BJ30" s="24">
        <f t="shared" si="10"/>
        <v>0</v>
      </c>
      <c r="BK30" s="24">
        <f t="shared" si="11"/>
        <v>0</v>
      </c>
      <c r="BL30" s="24">
        <f t="shared" si="12"/>
        <v>0</v>
      </c>
      <c r="BM30" s="24">
        <f t="shared" si="13"/>
        <v>0</v>
      </c>
      <c r="BN30" s="24">
        <f t="shared" si="14"/>
        <v>0</v>
      </c>
      <c r="BO30" s="24">
        <f t="shared" si="15"/>
        <v>0</v>
      </c>
      <c r="BP30" s="24">
        <f t="shared" si="16"/>
        <v>0</v>
      </c>
      <c r="BQ30" s="24">
        <f t="shared" si="17"/>
        <v>0</v>
      </c>
      <c r="BR30" s="24">
        <f t="shared" si="18"/>
        <v>0</v>
      </c>
      <c r="BS30" s="24">
        <f t="shared" si="19"/>
        <v>0</v>
      </c>
      <c r="BT30" s="24">
        <f t="shared" si="20"/>
        <v>0</v>
      </c>
      <c r="BU30" s="24">
        <f t="shared" si="21"/>
        <v>0</v>
      </c>
      <c r="BV30" s="24">
        <f t="shared" si="22"/>
        <v>0</v>
      </c>
      <c r="BW30" s="24">
        <f t="shared" si="23"/>
        <v>0</v>
      </c>
      <c r="BX30" s="24">
        <f t="shared" si="24"/>
        <v>0</v>
      </c>
      <c r="BY30" s="24">
        <f t="shared" si="25"/>
        <v>0</v>
      </c>
      <c r="BZ30" s="32"/>
      <c r="CA30" s="32"/>
      <c r="CB30" s="32"/>
      <c r="CC30" s="33"/>
      <c r="CD30" s="32"/>
      <c r="CF30" s="32"/>
      <c r="CG30" s="32"/>
      <c r="CH30" s="32"/>
      <c r="CI30" s="32"/>
      <c r="CJ30" s="32"/>
    </row>
    <row r="31" spans="1:92" ht="15.6" x14ac:dyDescent="0.3">
      <c r="A31" s="19">
        <v>19</v>
      </c>
      <c r="B31" s="3" t="s">
        <v>89</v>
      </c>
      <c r="C31" s="53">
        <v>817363.10000000009</v>
      </c>
      <c r="D31" s="53">
        <v>789561.60000000009</v>
      </c>
      <c r="E31" s="53">
        <v>64514.2</v>
      </c>
      <c r="F31" s="53">
        <v>398462.3</v>
      </c>
      <c r="G31" s="53">
        <v>56178.6</v>
      </c>
      <c r="H31" s="53">
        <v>45661.599999999999</v>
      </c>
      <c r="I31" s="53">
        <v>44081.4</v>
      </c>
      <c r="J31" s="53">
        <v>199325.6</v>
      </c>
      <c r="K31" s="53">
        <v>27209.1</v>
      </c>
      <c r="L31" s="53">
        <v>26006</v>
      </c>
      <c r="M31" s="53">
        <v>68122.899999999994</v>
      </c>
      <c r="N31" s="53">
        <v>1950.1</v>
      </c>
      <c r="O31" s="53">
        <v>0</v>
      </c>
      <c r="P31" s="53">
        <v>258462.2</v>
      </c>
      <c r="Q31" s="53">
        <v>258462.2</v>
      </c>
      <c r="R31" s="53">
        <v>2182.6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27801.5</v>
      </c>
      <c r="Z31" s="53">
        <v>27801.5</v>
      </c>
      <c r="AA31" s="53">
        <v>0</v>
      </c>
      <c r="AB31" s="24">
        <v>817967.8</v>
      </c>
      <c r="AC31" s="24">
        <v>790166.3</v>
      </c>
      <c r="AD31" s="24">
        <v>64514.1</v>
      </c>
      <c r="AE31" s="24">
        <v>399366</v>
      </c>
      <c r="AF31" s="24">
        <v>56212.7</v>
      </c>
      <c r="AG31" s="24">
        <v>45661.599999999999</v>
      </c>
      <c r="AH31" s="24">
        <v>44355.6</v>
      </c>
      <c r="AI31" s="24">
        <v>199921</v>
      </c>
      <c r="AJ31" s="24">
        <v>27209.1</v>
      </c>
      <c r="AK31" s="24">
        <v>26006</v>
      </c>
      <c r="AL31" s="24">
        <v>68122.899999999994</v>
      </c>
      <c r="AM31" s="24">
        <v>2158.1</v>
      </c>
      <c r="AN31" s="24">
        <v>0</v>
      </c>
      <c r="AO31" s="24">
        <v>258163.3</v>
      </c>
      <c r="AP31" s="24">
        <v>258163.3</v>
      </c>
      <c r="AQ31" s="24">
        <v>2615.6999999999998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27801.5</v>
      </c>
      <c r="AY31" s="24">
        <v>27801.5</v>
      </c>
      <c r="AZ31" s="24">
        <v>0</v>
      </c>
      <c r="BA31" s="24">
        <f t="shared" si="1"/>
        <v>604.69999999995343</v>
      </c>
      <c r="BB31" s="24">
        <f t="shared" si="2"/>
        <v>604.69999999995343</v>
      </c>
      <c r="BC31" s="24">
        <f t="shared" si="3"/>
        <v>-9.9999999998544808E-2</v>
      </c>
      <c r="BD31" s="24">
        <f t="shared" si="4"/>
        <v>903.70000000001164</v>
      </c>
      <c r="BE31" s="24">
        <f t="shared" si="5"/>
        <v>34.099999999998545</v>
      </c>
      <c r="BF31" s="24">
        <f t="shared" si="6"/>
        <v>0</v>
      </c>
      <c r="BG31" s="24">
        <f t="shared" si="7"/>
        <v>274.19999999999709</v>
      </c>
      <c r="BH31" s="24">
        <f t="shared" si="8"/>
        <v>595.39999999999418</v>
      </c>
      <c r="BI31" s="24">
        <f t="shared" si="9"/>
        <v>0</v>
      </c>
      <c r="BJ31" s="24">
        <f t="shared" si="10"/>
        <v>0</v>
      </c>
      <c r="BK31" s="24">
        <f t="shared" si="11"/>
        <v>0</v>
      </c>
      <c r="BL31" s="24">
        <f t="shared" si="12"/>
        <v>208</v>
      </c>
      <c r="BM31" s="24">
        <f t="shared" si="13"/>
        <v>0</v>
      </c>
      <c r="BN31" s="24">
        <f t="shared" si="14"/>
        <v>-298.90000000002328</v>
      </c>
      <c r="BO31" s="24">
        <f t="shared" si="15"/>
        <v>-298.90000000002328</v>
      </c>
      <c r="BP31" s="24">
        <f t="shared" si="16"/>
        <v>433.09999999999991</v>
      </c>
      <c r="BQ31" s="24">
        <f t="shared" si="17"/>
        <v>0</v>
      </c>
      <c r="BR31" s="24">
        <f t="shared" si="18"/>
        <v>0</v>
      </c>
      <c r="BS31" s="24">
        <f t="shared" si="19"/>
        <v>0</v>
      </c>
      <c r="BT31" s="24">
        <f t="shared" si="20"/>
        <v>0</v>
      </c>
      <c r="BU31" s="24">
        <f t="shared" si="21"/>
        <v>0</v>
      </c>
      <c r="BV31" s="24">
        <f t="shared" si="22"/>
        <v>0</v>
      </c>
      <c r="BW31" s="24">
        <f t="shared" si="23"/>
        <v>0</v>
      </c>
      <c r="BX31" s="24">
        <f t="shared" si="24"/>
        <v>0</v>
      </c>
      <c r="BY31" s="24">
        <f t="shared" si="25"/>
        <v>0</v>
      </c>
      <c r="BZ31" s="32"/>
      <c r="CA31" s="32"/>
      <c r="CB31" s="32"/>
      <c r="CC31" s="33"/>
      <c r="CD31" s="32"/>
      <c r="CF31" s="32"/>
      <c r="CG31" s="32"/>
      <c r="CH31" s="32"/>
      <c r="CI31" s="32"/>
      <c r="CJ31" s="32"/>
    </row>
    <row r="32" spans="1:92" ht="15.6" x14ac:dyDescent="0.3">
      <c r="A32" s="19">
        <v>20</v>
      </c>
      <c r="B32" s="3" t="s">
        <v>18</v>
      </c>
      <c r="C32" s="53">
        <v>2261832.2000000002</v>
      </c>
      <c r="D32" s="53">
        <v>2166119.6</v>
      </c>
      <c r="E32" s="53">
        <v>201629.9</v>
      </c>
      <c r="F32" s="53">
        <v>801763.8</v>
      </c>
      <c r="G32" s="53">
        <v>166844.9</v>
      </c>
      <c r="H32" s="53">
        <v>71386.899999999994</v>
      </c>
      <c r="I32" s="53">
        <v>66450.5</v>
      </c>
      <c r="J32" s="53">
        <v>343517.7</v>
      </c>
      <c r="K32" s="53">
        <v>82297.899999999994</v>
      </c>
      <c r="L32" s="53">
        <v>71265.899999999994</v>
      </c>
      <c r="M32" s="53">
        <v>178956.9</v>
      </c>
      <c r="N32" s="53">
        <v>61618.8</v>
      </c>
      <c r="O32" s="53">
        <v>0</v>
      </c>
      <c r="P32" s="53">
        <v>983769</v>
      </c>
      <c r="Q32" s="53">
        <v>983769</v>
      </c>
      <c r="R32" s="53">
        <v>6506.5</v>
      </c>
      <c r="S32" s="53">
        <v>54906.1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95712.6</v>
      </c>
      <c r="Z32" s="53">
        <v>93956.1</v>
      </c>
      <c r="AA32" s="53">
        <v>1756.5</v>
      </c>
      <c r="AB32" s="24">
        <v>2262911.5</v>
      </c>
      <c r="AC32" s="24">
        <v>2167198.9</v>
      </c>
      <c r="AD32" s="24">
        <v>201632.5</v>
      </c>
      <c r="AE32" s="24">
        <v>803706.8</v>
      </c>
      <c r="AF32" s="24">
        <v>166990</v>
      </c>
      <c r="AG32" s="24">
        <v>67433.5</v>
      </c>
      <c r="AH32" s="24">
        <v>67318.3</v>
      </c>
      <c r="AI32" s="24">
        <v>348401.2</v>
      </c>
      <c r="AJ32" s="24">
        <v>82297.899999999994</v>
      </c>
      <c r="AK32" s="24">
        <v>71265.899999999994</v>
      </c>
      <c r="AL32" s="24">
        <v>178956.9</v>
      </c>
      <c r="AM32" s="24">
        <v>62062.2</v>
      </c>
      <c r="AN32" s="24">
        <v>0</v>
      </c>
      <c r="AO32" s="24">
        <v>982902.7</v>
      </c>
      <c r="AP32" s="24">
        <v>982902.7</v>
      </c>
      <c r="AQ32" s="24">
        <v>6450</v>
      </c>
      <c r="AR32" s="24">
        <v>54906.1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95712.6</v>
      </c>
      <c r="AY32" s="24">
        <v>93956.1</v>
      </c>
      <c r="AZ32" s="24">
        <v>1756.5</v>
      </c>
      <c r="BA32" s="24">
        <f t="shared" si="1"/>
        <v>1079.2999999998137</v>
      </c>
      <c r="BB32" s="24">
        <f t="shared" si="2"/>
        <v>1079.2999999998137</v>
      </c>
      <c r="BC32" s="24">
        <f t="shared" si="3"/>
        <v>2.6000000000058208</v>
      </c>
      <c r="BD32" s="24">
        <f t="shared" si="4"/>
        <v>1943</v>
      </c>
      <c r="BE32" s="24">
        <f t="shared" si="5"/>
        <v>145.10000000000582</v>
      </c>
      <c r="BF32" s="24">
        <f t="shared" si="6"/>
        <v>-3953.3999999999942</v>
      </c>
      <c r="BG32" s="24">
        <f t="shared" si="7"/>
        <v>867.80000000000291</v>
      </c>
      <c r="BH32" s="24">
        <f t="shared" si="8"/>
        <v>4883.5</v>
      </c>
      <c r="BI32" s="24">
        <f t="shared" si="9"/>
        <v>0</v>
      </c>
      <c r="BJ32" s="24">
        <f t="shared" si="10"/>
        <v>0</v>
      </c>
      <c r="BK32" s="24">
        <f t="shared" si="11"/>
        <v>0</v>
      </c>
      <c r="BL32" s="24">
        <f t="shared" si="12"/>
        <v>443.39999999999418</v>
      </c>
      <c r="BM32" s="24">
        <f t="shared" si="13"/>
        <v>0</v>
      </c>
      <c r="BN32" s="24">
        <f t="shared" si="14"/>
        <v>-866.30000000004657</v>
      </c>
      <c r="BO32" s="24">
        <f t="shared" si="15"/>
        <v>-866.30000000004657</v>
      </c>
      <c r="BP32" s="24">
        <f t="shared" si="16"/>
        <v>-56.5</v>
      </c>
      <c r="BQ32" s="24">
        <f t="shared" si="17"/>
        <v>0</v>
      </c>
      <c r="BR32" s="24">
        <f t="shared" si="18"/>
        <v>0</v>
      </c>
      <c r="BS32" s="24">
        <f t="shared" si="19"/>
        <v>0</v>
      </c>
      <c r="BT32" s="24">
        <f t="shared" si="20"/>
        <v>0</v>
      </c>
      <c r="BU32" s="24">
        <f t="shared" si="21"/>
        <v>0</v>
      </c>
      <c r="BV32" s="24">
        <f t="shared" si="22"/>
        <v>0</v>
      </c>
      <c r="BW32" s="24">
        <f t="shared" si="23"/>
        <v>0</v>
      </c>
      <c r="BX32" s="24">
        <f t="shared" si="24"/>
        <v>0</v>
      </c>
      <c r="BY32" s="24">
        <f t="shared" si="25"/>
        <v>0</v>
      </c>
      <c r="BZ32" s="32"/>
      <c r="CA32" s="32"/>
      <c r="CB32" s="32"/>
      <c r="CC32" s="33"/>
      <c r="CD32" s="32"/>
      <c r="CF32" s="32"/>
      <c r="CG32" s="32"/>
      <c r="CH32" s="32"/>
      <c r="CI32" s="32"/>
      <c r="CJ32" s="32"/>
    </row>
    <row r="33" spans="1:92" s="36" customFormat="1" ht="15.6" x14ac:dyDescent="0.3">
      <c r="A33" s="19">
        <v>21</v>
      </c>
      <c r="B33" s="3" t="s">
        <v>90</v>
      </c>
      <c r="C33" s="53">
        <v>279537.3</v>
      </c>
      <c r="D33" s="53">
        <v>277777.5</v>
      </c>
      <c r="E33" s="53">
        <v>25297.3</v>
      </c>
      <c r="F33" s="53">
        <v>172858.3</v>
      </c>
      <c r="G33" s="53">
        <v>11340.3</v>
      </c>
      <c r="H33" s="53">
        <v>7604.4</v>
      </c>
      <c r="I33" s="53">
        <v>22082.2</v>
      </c>
      <c r="J33" s="53">
        <v>123886</v>
      </c>
      <c r="K33" s="53">
        <v>4952</v>
      </c>
      <c r="L33" s="53">
        <v>2993.4</v>
      </c>
      <c r="M33" s="53">
        <v>18225.400000000001</v>
      </c>
      <c r="N33" s="53">
        <v>0</v>
      </c>
      <c r="O33" s="53">
        <v>0</v>
      </c>
      <c r="P33" s="53">
        <v>61396.5</v>
      </c>
      <c r="Q33" s="53">
        <v>61396.5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1759.8</v>
      </c>
      <c r="Z33" s="53">
        <v>1759.8</v>
      </c>
      <c r="AA33" s="53">
        <v>0</v>
      </c>
      <c r="AB33" s="24">
        <v>279547.89999999997</v>
      </c>
      <c r="AC33" s="24">
        <v>277788.09999999998</v>
      </c>
      <c r="AD33" s="24">
        <v>25296</v>
      </c>
      <c r="AE33" s="24">
        <v>172169.60000000001</v>
      </c>
      <c r="AF33" s="24">
        <v>11340.3</v>
      </c>
      <c r="AG33" s="24">
        <v>7604.4</v>
      </c>
      <c r="AH33" s="24">
        <v>21883.200000000001</v>
      </c>
      <c r="AI33" s="24">
        <v>123396.3</v>
      </c>
      <c r="AJ33" s="24">
        <v>4952</v>
      </c>
      <c r="AK33" s="24">
        <v>2993.4</v>
      </c>
      <c r="AL33" s="24">
        <v>18926</v>
      </c>
      <c r="AM33" s="24">
        <v>0</v>
      </c>
      <c r="AN33" s="24">
        <v>0</v>
      </c>
      <c r="AO33" s="24">
        <v>61396.5</v>
      </c>
      <c r="AP33" s="24">
        <v>61396.5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1759.8</v>
      </c>
      <c r="AY33" s="24">
        <v>1759.8</v>
      </c>
      <c r="AZ33" s="24">
        <v>0</v>
      </c>
      <c r="BA33" s="24">
        <f t="shared" si="1"/>
        <v>10.599999999976717</v>
      </c>
      <c r="BB33" s="24">
        <f t="shared" si="2"/>
        <v>10.599999999976717</v>
      </c>
      <c r="BC33" s="24">
        <f t="shared" si="3"/>
        <v>-1.2999999999992724</v>
      </c>
      <c r="BD33" s="24">
        <f t="shared" si="4"/>
        <v>-688.69999999998254</v>
      </c>
      <c r="BE33" s="24">
        <f t="shared" si="5"/>
        <v>0</v>
      </c>
      <c r="BF33" s="24">
        <f t="shared" si="6"/>
        <v>0</v>
      </c>
      <c r="BG33" s="24">
        <f t="shared" si="7"/>
        <v>-199</v>
      </c>
      <c r="BH33" s="24">
        <f t="shared" si="8"/>
        <v>-489.69999999999709</v>
      </c>
      <c r="BI33" s="24">
        <f t="shared" si="9"/>
        <v>0</v>
      </c>
      <c r="BJ33" s="24">
        <f t="shared" si="10"/>
        <v>0</v>
      </c>
      <c r="BK33" s="24">
        <f t="shared" si="11"/>
        <v>700.59999999999854</v>
      </c>
      <c r="BL33" s="24">
        <f t="shared" si="12"/>
        <v>0</v>
      </c>
      <c r="BM33" s="24">
        <f t="shared" si="13"/>
        <v>0</v>
      </c>
      <c r="BN33" s="24">
        <f t="shared" si="14"/>
        <v>0</v>
      </c>
      <c r="BO33" s="24">
        <f t="shared" si="15"/>
        <v>0</v>
      </c>
      <c r="BP33" s="24">
        <f t="shared" si="16"/>
        <v>0</v>
      </c>
      <c r="BQ33" s="24">
        <f t="shared" si="17"/>
        <v>0</v>
      </c>
      <c r="BR33" s="24">
        <f t="shared" si="18"/>
        <v>0</v>
      </c>
      <c r="BS33" s="24">
        <f t="shared" si="19"/>
        <v>0</v>
      </c>
      <c r="BT33" s="24">
        <f t="shared" si="20"/>
        <v>0</v>
      </c>
      <c r="BU33" s="24">
        <f t="shared" si="21"/>
        <v>0</v>
      </c>
      <c r="BV33" s="24">
        <f t="shared" si="22"/>
        <v>0</v>
      </c>
      <c r="BW33" s="24">
        <f t="shared" si="23"/>
        <v>0</v>
      </c>
      <c r="BX33" s="24">
        <f t="shared" si="24"/>
        <v>0</v>
      </c>
      <c r="BY33" s="24">
        <f t="shared" si="25"/>
        <v>0</v>
      </c>
      <c r="BZ33" s="32"/>
      <c r="CA33" s="32"/>
      <c r="CB33" s="32"/>
      <c r="CC33" s="33"/>
      <c r="CD33" s="32"/>
      <c r="CF33" s="32"/>
      <c r="CG33" s="32"/>
      <c r="CH33" s="32"/>
      <c r="CI33" s="32"/>
      <c r="CJ33" s="32"/>
      <c r="CN33" s="30"/>
    </row>
    <row r="34" spans="1:92" ht="15.6" x14ac:dyDescent="0.3">
      <c r="A34" s="19">
        <v>22</v>
      </c>
      <c r="B34" s="3" t="s">
        <v>91</v>
      </c>
      <c r="C34" s="53">
        <v>908643.5</v>
      </c>
      <c r="D34" s="53">
        <v>897121.2</v>
      </c>
      <c r="E34" s="53">
        <v>70746.899999999994</v>
      </c>
      <c r="F34" s="53">
        <v>435075.5</v>
      </c>
      <c r="G34" s="53">
        <v>61845.5</v>
      </c>
      <c r="H34" s="53">
        <v>47968.2</v>
      </c>
      <c r="I34" s="53">
        <v>53148</v>
      </c>
      <c r="J34" s="53">
        <v>219662.2</v>
      </c>
      <c r="K34" s="53">
        <v>29678.9</v>
      </c>
      <c r="L34" s="53">
        <v>22772.7</v>
      </c>
      <c r="M34" s="53">
        <v>78402.600000000006</v>
      </c>
      <c r="N34" s="53">
        <v>8039.2</v>
      </c>
      <c r="O34" s="53">
        <v>0</v>
      </c>
      <c r="P34" s="53">
        <v>312896.2</v>
      </c>
      <c r="Q34" s="53">
        <v>312896.2</v>
      </c>
      <c r="R34" s="53">
        <v>2562.5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0</v>
      </c>
      <c r="Y34" s="53">
        <v>11522.3</v>
      </c>
      <c r="Z34" s="53">
        <v>11522.3</v>
      </c>
      <c r="AA34" s="53">
        <v>0</v>
      </c>
      <c r="AB34" s="24">
        <v>908714.3</v>
      </c>
      <c r="AC34" s="24">
        <v>897192</v>
      </c>
      <c r="AD34" s="24">
        <v>70746.899999999994</v>
      </c>
      <c r="AE34" s="24">
        <v>435389.5</v>
      </c>
      <c r="AF34" s="24">
        <v>61845.5</v>
      </c>
      <c r="AG34" s="24">
        <v>47968.2</v>
      </c>
      <c r="AH34" s="24">
        <v>53228.9</v>
      </c>
      <c r="AI34" s="24">
        <v>219895.3</v>
      </c>
      <c r="AJ34" s="24">
        <v>29678.9</v>
      </c>
      <c r="AK34" s="24">
        <v>22772.7</v>
      </c>
      <c r="AL34" s="24">
        <v>78402.600000000006</v>
      </c>
      <c r="AM34" s="24">
        <v>8142.6</v>
      </c>
      <c r="AN34" s="24">
        <v>0</v>
      </c>
      <c r="AO34" s="24">
        <v>312653</v>
      </c>
      <c r="AP34" s="24">
        <v>312653</v>
      </c>
      <c r="AQ34" s="24">
        <v>2535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11522.3</v>
      </c>
      <c r="AY34" s="24">
        <v>11522.3</v>
      </c>
      <c r="AZ34" s="24">
        <v>0</v>
      </c>
      <c r="BA34" s="24">
        <f t="shared" si="1"/>
        <v>70.800000000046566</v>
      </c>
      <c r="BB34" s="24">
        <f t="shared" si="2"/>
        <v>70.800000000046566</v>
      </c>
      <c r="BC34" s="24">
        <f t="shared" si="3"/>
        <v>0</v>
      </c>
      <c r="BD34" s="24">
        <f t="shared" si="4"/>
        <v>314</v>
      </c>
      <c r="BE34" s="24">
        <f t="shared" si="5"/>
        <v>0</v>
      </c>
      <c r="BF34" s="24">
        <f t="shared" si="6"/>
        <v>0</v>
      </c>
      <c r="BG34" s="24">
        <f t="shared" si="7"/>
        <v>80.900000000001455</v>
      </c>
      <c r="BH34" s="24">
        <f t="shared" si="8"/>
        <v>233.09999999997672</v>
      </c>
      <c r="BI34" s="24">
        <f t="shared" si="9"/>
        <v>0</v>
      </c>
      <c r="BJ34" s="24">
        <f t="shared" si="10"/>
        <v>0</v>
      </c>
      <c r="BK34" s="24">
        <f t="shared" si="11"/>
        <v>0</v>
      </c>
      <c r="BL34" s="24">
        <f t="shared" si="12"/>
        <v>103.40000000000055</v>
      </c>
      <c r="BM34" s="24">
        <f t="shared" si="13"/>
        <v>0</v>
      </c>
      <c r="BN34" s="24">
        <f t="shared" si="14"/>
        <v>-243.20000000001164</v>
      </c>
      <c r="BO34" s="24">
        <f t="shared" si="15"/>
        <v>-243.20000000001164</v>
      </c>
      <c r="BP34" s="24">
        <f t="shared" si="16"/>
        <v>-27.5</v>
      </c>
      <c r="BQ34" s="24">
        <f t="shared" si="17"/>
        <v>0</v>
      </c>
      <c r="BR34" s="24">
        <f t="shared" si="18"/>
        <v>0</v>
      </c>
      <c r="BS34" s="24">
        <f t="shared" si="19"/>
        <v>0</v>
      </c>
      <c r="BT34" s="24">
        <f t="shared" si="20"/>
        <v>0</v>
      </c>
      <c r="BU34" s="24">
        <f t="shared" si="21"/>
        <v>0</v>
      </c>
      <c r="BV34" s="24">
        <f t="shared" si="22"/>
        <v>0</v>
      </c>
      <c r="BW34" s="24">
        <f t="shared" si="23"/>
        <v>0</v>
      </c>
      <c r="BX34" s="24">
        <f t="shared" si="24"/>
        <v>0</v>
      </c>
      <c r="BY34" s="24">
        <f t="shared" si="25"/>
        <v>0</v>
      </c>
      <c r="BZ34" s="32"/>
      <c r="CA34" s="32"/>
      <c r="CB34" s="32"/>
      <c r="CC34" s="33"/>
      <c r="CD34" s="32"/>
      <c r="CF34" s="32"/>
      <c r="CG34" s="32"/>
      <c r="CH34" s="32"/>
      <c r="CI34" s="32"/>
      <c r="CJ34" s="32"/>
    </row>
    <row r="35" spans="1:92" ht="15.6" x14ac:dyDescent="0.3">
      <c r="A35" s="19">
        <v>23</v>
      </c>
      <c r="B35" s="3" t="s">
        <v>92</v>
      </c>
      <c r="C35" s="53">
        <v>493818.3</v>
      </c>
      <c r="D35" s="53">
        <v>490733.8</v>
      </c>
      <c r="E35" s="53">
        <v>43780.3</v>
      </c>
      <c r="F35" s="53">
        <v>318670.3</v>
      </c>
      <c r="G35" s="53">
        <v>24940.400000000001</v>
      </c>
      <c r="H35" s="53">
        <v>10780.6</v>
      </c>
      <c r="I35" s="53">
        <v>61691.1</v>
      </c>
      <c r="J35" s="53">
        <v>202854.1</v>
      </c>
      <c r="K35" s="53">
        <v>9647.1</v>
      </c>
      <c r="L35" s="53">
        <v>8757</v>
      </c>
      <c r="M35" s="53">
        <v>15390.5</v>
      </c>
      <c r="N35" s="53">
        <v>0</v>
      </c>
      <c r="O35" s="53">
        <v>0</v>
      </c>
      <c r="P35" s="53">
        <v>112892.7</v>
      </c>
      <c r="Q35" s="53">
        <v>112892.7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3084.5</v>
      </c>
      <c r="Z35" s="53">
        <v>3084.5</v>
      </c>
      <c r="AA35" s="53">
        <v>0</v>
      </c>
      <c r="AB35" s="24">
        <v>496829</v>
      </c>
      <c r="AC35" s="24">
        <v>493744.5</v>
      </c>
      <c r="AD35" s="24">
        <v>43780.3</v>
      </c>
      <c r="AE35" s="24">
        <v>316381</v>
      </c>
      <c r="AF35" s="24">
        <v>23413.599999999999</v>
      </c>
      <c r="AG35" s="24">
        <v>10220.5</v>
      </c>
      <c r="AH35" s="24">
        <v>61554.2</v>
      </c>
      <c r="AI35" s="24">
        <v>202788.6</v>
      </c>
      <c r="AJ35" s="24">
        <v>9647.1</v>
      </c>
      <c r="AK35" s="24">
        <v>8757</v>
      </c>
      <c r="AL35" s="24">
        <v>20690.5</v>
      </c>
      <c r="AM35" s="24">
        <v>0</v>
      </c>
      <c r="AN35" s="24">
        <v>0</v>
      </c>
      <c r="AO35" s="24">
        <v>112892.7</v>
      </c>
      <c r="AP35" s="24">
        <v>112892.7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3084.5</v>
      </c>
      <c r="AY35" s="24">
        <v>3084.5</v>
      </c>
      <c r="AZ35" s="24">
        <v>0</v>
      </c>
      <c r="BA35" s="24">
        <f t="shared" si="1"/>
        <v>3010.7000000000116</v>
      </c>
      <c r="BB35" s="24">
        <f t="shared" si="2"/>
        <v>3010.7000000000116</v>
      </c>
      <c r="BC35" s="24">
        <f t="shared" si="3"/>
        <v>0</v>
      </c>
      <c r="BD35" s="24">
        <f t="shared" si="4"/>
        <v>-2289.2999999999884</v>
      </c>
      <c r="BE35" s="24">
        <f t="shared" si="5"/>
        <v>-1526.8000000000029</v>
      </c>
      <c r="BF35" s="24">
        <f t="shared" si="6"/>
        <v>-560.10000000000036</v>
      </c>
      <c r="BG35" s="24">
        <f t="shared" si="7"/>
        <v>-136.90000000000146</v>
      </c>
      <c r="BH35" s="24">
        <f t="shared" si="8"/>
        <v>-65.5</v>
      </c>
      <c r="BI35" s="24">
        <f t="shared" si="9"/>
        <v>0</v>
      </c>
      <c r="BJ35" s="24">
        <f t="shared" si="10"/>
        <v>0</v>
      </c>
      <c r="BK35" s="24">
        <f t="shared" si="11"/>
        <v>5300</v>
      </c>
      <c r="BL35" s="24">
        <f t="shared" si="12"/>
        <v>0</v>
      </c>
      <c r="BM35" s="24">
        <f t="shared" si="13"/>
        <v>0</v>
      </c>
      <c r="BN35" s="24">
        <f t="shared" si="14"/>
        <v>0</v>
      </c>
      <c r="BO35" s="24">
        <f t="shared" si="15"/>
        <v>0</v>
      </c>
      <c r="BP35" s="24">
        <f t="shared" si="16"/>
        <v>0</v>
      </c>
      <c r="BQ35" s="24">
        <f t="shared" si="17"/>
        <v>0</v>
      </c>
      <c r="BR35" s="24">
        <f t="shared" si="18"/>
        <v>0</v>
      </c>
      <c r="BS35" s="24">
        <f t="shared" si="19"/>
        <v>0</v>
      </c>
      <c r="BT35" s="24">
        <f t="shared" si="20"/>
        <v>0</v>
      </c>
      <c r="BU35" s="24">
        <f t="shared" si="21"/>
        <v>0</v>
      </c>
      <c r="BV35" s="24">
        <f t="shared" si="22"/>
        <v>0</v>
      </c>
      <c r="BW35" s="24">
        <f t="shared" si="23"/>
        <v>0</v>
      </c>
      <c r="BX35" s="24">
        <f t="shared" si="24"/>
        <v>0</v>
      </c>
      <c r="BY35" s="24">
        <f t="shared" si="25"/>
        <v>0</v>
      </c>
      <c r="BZ35" s="32"/>
      <c r="CA35" s="32"/>
      <c r="CB35" s="32"/>
      <c r="CC35" s="33"/>
      <c r="CD35" s="32"/>
      <c r="CF35" s="32"/>
      <c r="CG35" s="32"/>
      <c r="CH35" s="32"/>
      <c r="CI35" s="32"/>
      <c r="CJ35" s="32"/>
    </row>
    <row r="36" spans="1:92" ht="15.6" x14ac:dyDescent="0.3">
      <c r="A36" s="19">
        <v>24</v>
      </c>
      <c r="B36" s="3" t="s">
        <v>93</v>
      </c>
      <c r="C36" s="53">
        <v>808132.70000000007</v>
      </c>
      <c r="D36" s="53">
        <v>789820.3</v>
      </c>
      <c r="E36" s="53">
        <v>63164.4</v>
      </c>
      <c r="F36" s="53">
        <v>408204.7</v>
      </c>
      <c r="G36" s="53">
        <v>64463.199999999997</v>
      </c>
      <c r="H36" s="53">
        <v>35839.199999999997</v>
      </c>
      <c r="I36" s="53">
        <v>38998.199999999997</v>
      </c>
      <c r="J36" s="53">
        <v>224059</v>
      </c>
      <c r="K36" s="53">
        <v>19729.2</v>
      </c>
      <c r="L36" s="53">
        <v>25115.9</v>
      </c>
      <c r="M36" s="53">
        <v>77382.399999999994</v>
      </c>
      <c r="N36" s="53">
        <v>7410.4</v>
      </c>
      <c r="O36" s="53">
        <v>0</v>
      </c>
      <c r="P36" s="53">
        <v>241068.79999999999</v>
      </c>
      <c r="Q36" s="53">
        <v>241068.79999999999</v>
      </c>
      <c r="R36" s="53">
        <v>3626.3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18312.400000000001</v>
      </c>
      <c r="Z36" s="53">
        <v>18312.400000000001</v>
      </c>
      <c r="AA36" s="53">
        <v>0</v>
      </c>
      <c r="AB36" s="24">
        <v>809631.9</v>
      </c>
      <c r="AC36" s="24">
        <v>791319.5</v>
      </c>
      <c r="AD36" s="24">
        <v>63164.4</v>
      </c>
      <c r="AE36" s="24">
        <v>404954.6</v>
      </c>
      <c r="AF36" s="24">
        <v>64480.3</v>
      </c>
      <c r="AG36" s="24">
        <v>33450</v>
      </c>
      <c r="AH36" s="24">
        <v>38771.599999999999</v>
      </c>
      <c r="AI36" s="24">
        <v>223407.6</v>
      </c>
      <c r="AJ36" s="24">
        <v>19729.2</v>
      </c>
      <c r="AK36" s="24">
        <v>25115.9</v>
      </c>
      <c r="AL36" s="24">
        <v>77382.399999999994</v>
      </c>
      <c r="AM36" s="24">
        <v>8097.9</v>
      </c>
      <c r="AN36" s="24">
        <v>0</v>
      </c>
      <c r="AO36" s="24">
        <v>245818.1</v>
      </c>
      <c r="AP36" s="24">
        <v>245818.1</v>
      </c>
      <c r="AQ36" s="24">
        <v>3560.6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18312.400000000001</v>
      </c>
      <c r="AY36" s="24">
        <v>18312.400000000001</v>
      </c>
      <c r="AZ36" s="24">
        <v>0</v>
      </c>
      <c r="BA36" s="24">
        <f t="shared" si="1"/>
        <v>1499.1999999999534</v>
      </c>
      <c r="BB36" s="24">
        <f t="shared" si="2"/>
        <v>1499.1999999999534</v>
      </c>
      <c r="BC36" s="24">
        <f t="shared" si="3"/>
        <v>0</v>
      </c>
      <c r="BD36" s="24">
        <f t="shared" si="4"/>
        <v>-3250.1000000000349</v>
      </c>
      <c r="BE36" s="24">
        <f t="shared" si="5"/>
        <v>17.100000000005821</v>
      </c>
      <c r="BF36" s="24">
        <f t="shared" si="6"/>
        <v>-2389.1999999999971</v>
      </c>
      <c r="BG36" s="24">
        <f t="shared" si="7"/>
        <v>-226.59999999999854</v>
      </c>
      <c r="BH36" s="24">
        <f t="shared" si="8"/>
        <v>-651.39999999999418</v>
      </c>
      <c r="BI36" s="24">
        <f t="shared" si="9"/>
        <v>0</v>
      </c>
      <c r="BJ36" s="24">
        <f t="shared" si="10"/>
        <v>0</v>
      </c>
      <c r="BK36" s="24">
        <f t="shared" si="11"/>
        <v>0</v>
      </c>
      <c r="BL36" s="24">
        <f t="shared" si="12"/>
        <v>687.5</v>
      </c>
      <c r="BM36" s="24">
        <f t="shared" si="13"/>
        <v>0</v>
      </c>
      <c r="BN36" s="24">
        <f t="shared" si="14"/>
        <v>4749.3000000000175</v>
      </c>
      <c r="BO36" s="24">
        <f t="shared" si="15"/>
        <v>4749.3000000000175</v>
      </c>
      <c r="BP36" s="24">
        <f t="shared" si="16"/>
        <v>-65.700000000000273</v>
      </c>
      <c r="BQ36" s="24">
        <f t="shared" si="17"/>
        <v>0</v>
      </c>
      <c r="BR36" s="24">
        <f t="shared" si="18"/>
        <v>0</v>
      </c>
      <c r="BS36" s="24">
        <f t="shared" si="19"/>
        <v>0</v>
      </c>
      <c r="BT36" s="24">
        <f t="shared" si="20"/>
        <v>0</v>
      </c>
      <c r="BU36" s="24">
        <f t="shared" si="21"/>
        <v>0</v>
      </c>
      <c r="BV36" s="24">
        <f t="shared" si="22"/>
        <v>0</v>
      </c>
      <c r="BW36" s="24">
        <f t="shared" si="23"/>
        <v>0</v>
      </c>
      <c r="BX36" s="24">
        <f t="shared" si="24"/>
        <v>0</v>
      </c>
      <c r="BY36" s="24">
        <f t="shared" si="25"/>
        <v>0</v>
      </c>
      <c r="BZ36" s="32"/>
      <c r="CA36" s="32"/>
      <c r="CB36" s="32"/>
      <c r="CC36" s="33"/>
      <c r="CD36" s="32"/>
      <c r="CF36" s="32"/>
      <c r="CG36" s="32"/>
      <c r="CH36" s="32"/>
      <c r="CI36" s="32"/>
      <c r="CJ36" s="32"/>
    </row>
    <row r="37" spans="1:92" ht="15.6" x14ac:dyDescent="0.3">
      <c r="A37" s="19">
        <v>25</v>
      </c>
      <c r="B37" s="3" t="s">
        <v>94</v>
      </c>
      <c r="C37" s="53">
        <v>226883.7</v>
      </c>
      <c r="D37" s="53">
        <v>219738.5</v>
      </c>
      <c r="E37" s="53">
        <v>28796.5</v>
      </c>
      <c r="F37" s="53">
        <v>89635.4</v>
      </c>
      <c r="G37" s="53">
        <v>11090</v>
      </c>
      <c r="H37" s="53">
        <v>9575.2000000000007</v>
      </c>
      <c r="I37" s="53">
        <v>14037.1</v>
      </c>
      <c r="J37" s="53">
        <v>45961.9</v>
      </c>
      <c r="K37" s="53">
        <v>5486.3</v>
      </c>
      <c r="L37" s="53">
        <v>3484.9</v>
      </c>
      <c r="M37" s="53">
        <v>25178.9</v>
      </c>
      <c r="N37" s="53">
        <v>0</v>
      </c>
      <c r="O37" s="53">
        <v>0</v>
      </c>
      <c r="P37" s="53">
        <v>76127.7</v>
      </c>
      <c r="Q37" s="53">
        <v>76127.7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7145.2</v>
      </c>
      <c r="Z37" s="53">
        <v>7145.2</v>
      </c>
      <c r="AA37" s="53">
        <v>0</v>
      </c>
      <c r="AB37" s="24">
        <v>227217.10000000003</v>
      </c>
      <c r="AC37" s="24">
        <v>220071.90000000002</v>
      </c>
      <c r="AD37" s="24">
        <v>28796.5</v>
      </c>
      <c r="AE37" s="24">
        <v>89968.8</v>
      </c>
      <c r="AF37" s="24">
        <v>11201</v>
      </c>
      <c r="AG37" s="24">
        <v>9575.2000000000007</v>
      </c>
      <c r="AH37" s="24">
        <v>14094.6</v>
      </c>
      <c r="AI37" s="24">
        <v>46126.8</v>
      </c>
      <c r="AJ37" s="24">
        <v>5486.3</v>
      </c>
      <c r="AK37" s="24">
        <v>3484.9</v>
      </c>
      <c r="AL37" s="24">
        <v>25178.9</v>
      </c>
      <c r="AM37" s="24">
        <v>0</v>
      </c>
      <c r="AN37" s="24">
        <v>0</v>
      </c>
      <c r="AO37" s="24">
        <v>76127.7</v>
      </c>
      <c r="AP37" s="24">
        <v>76127.7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7145.2</v>
      </c>
      <c r="AY37" s="24">
        <v>7145.2</v>
      </c>
      <c r="AZ37" s="24">
        <v>0</v>
      </c>
      <c r="BA37" s="24">
        <f t="shared" si="1"/>
        <v>333.40000000002328</v>
      </c>
      <c r="BB37" s="24">
        <f t="shared" si="2"/>
        <v>333.40000000002328</v>
      </c>
      <c r="BC37" s="24">
        <f t="shared" si="3"/>
        <v>0</v>
      </c>
      <c r="BD37" s="24">
        <f t="shared" si="4"/>
        <v>333.40000000000873</v>
      </c>
      <c r="BE37" s="24">
        <f t="shared" si="5"/>
        <v>111</v>
      </c>
      <c r="BF37" s="24">
        <f t="shared" si="6"/>
        <v>0</v>
      </c>
      <c r="BG37" s="24">
        <f t="shared" si="7"/>
        <v>57.5</v>
      </c>
      <c r="BH37" s="24">
        <f t="shared" si="8"/>
        <v>164.90000000000146</v>
      </c>
      <c r="BI37" s="24">
        <f t="shared" si="9"/>
        <v>0</v>
      </c>
      <c r="BJ37" s="24">
        <f t="shared" si="10"/>
        <v>0</v>
      </c>
      <c r="BK37" s="24">
        <f t="shared" si="11"/>
        <v>0</v>
      </c>
      <c r="BL37" s="24">
        <f t="shared" si="12"/>
        <v>0</v>
      </c>
      <c r="BM37" s="24">
        <f t="shared" si="13"/>
        <v>0</v>
      </c>
      <c r="BN37" s="24">
        <f t="shared" si="14"/>
        <v>0</v>
      </c>
      <c r="BO37" s="24">
        <f t="shared" si="15"/>
        <v>0</v>
      </c>
      <c r="BP37" s="24">
        <f t="shared" si="16"/>
        <v>0</v>
      </c>
      <c r="BQ37" s="24">
        <f t="shared" si="17"/>
        <v>0</v>
      </c>
      <c r="BR37" s="24">
        <f t="shared" si="18"/>
        <v>0</v>
      </c>
      <c r="BS37" s="24">
        <f t="shared" si="19"/>
        <v>0</v>
      </c>
      <c r="BT37" s="24">
        <f t="shared" si="20"/>
        <v>0</v>
      </c>
      <c r="BU37" s="24">
        <f t="shared" si="21"/>
        <v>0</v>
      </c>
      <c r="BV37" s="24">
        <f t="shared" si="22"/>
        <v>0</v>
      </c>
      <c r="BW37" s="24">
        <f t="shared" si="23"/>
        <v>0</v>
      </c>
      <c r="BX37" s="24">
        <f t="shared" si="24"/>
        <v>0</v>
      </c>
      <c r="BY37" s="24">
        <f t="shared" si="25"/>
        <v>0</v>
      </c>
      <c r="BZ37" s="32"/>
      <c r="CA37" s="32"/>
      <c r="CB37" s="32"/>
      <c r="CC37" s="33"/>
      <c r="CD37" s="32"/>
      <c r="CF37" s="32"/>
      <c r="CG37" s="32"/>
      <c r="CH37" s="32"/>
      <c r="CI37" s="32"/>
      <c r="CJ37" s="32"/>
    </row>
    <row r="38" spans="1:92" ht="15.6" x14ac:dyDescent="0.3">
      <c r="A38" s="19">
        <v>26</v>
      </c>
      <c r="B38" s="3" t="s">
        <v>95</v>
      </c>
      <c r="C38" s="53">
        <v>413186.8</v>
      </c>
      <c r="D38" s="53">
        <v>404873.5</v>
      </c>
      <c r="E38" s="53">
        <v>33408.699999999997</v>
      </c>
      <c r="F38" s="53">
        <v>259234.3</v>
      </c>
      <c r="G38" s="53">
        <v>19373.3</v>
      </c>
      <c r="H38" s="53">
        <v>12564.4</v>
      </c>
      <c r="I38" s="53">
        <v>30818.2</v>
      </c>
      <c r="J38" s="53">
        <v>182836</v>
      </c>
      <c r="K38" s="53">
        <v>8189.8</v>
      </c>
      <c r="L38" s="53">
        <v>5452.6</v>
      </c>
      <c r="M38" s="53">
        <v>19708.099999999999</v>
      </c>
      <c r="N38" s="53">
        <v>0</v>
      </c>
      <c r="O38" s="53">
        <v>0</v>
      </c>
      <c r="P38" s="53">
        <v>92522.4</v>
      </c>
      <c r="Q38" s="53">
        <v>92522.4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0</v>
      </c>
      <c r="Y38" s="53">
        <v>8313.2999999999993</v>
      </c>
      <c r="Z38" s="53">
        <v>7985.9</v>
      </c>
      <c r="AA38" s="53">
        <v>327.39999999999998</v>
      </c>
      <c r="AB38" s="24">
        <v>413749.3</v>
      </c>
      <c r="AC38" s="24">
        <v>405436</v>
      </c>
      <c r="AD38" s="24">
        <v>33408.6</v>
      </c>
      <c r="AE38" s="24">
        <v>259796.9</v>
      </c>
      <c r="AF38" s="24">
        <v>19373.3</v>
      </c>
      <c r="AG38" s="24">
        <v>13900.8</v>
      </c>
      <c r="AH38" s="24">
        <v>30591.200000000001</v>
      </c>
      <c r="AI38" s="24">
        <v>182289.2</v>
      </c>
      <c r="AJ38" s="24">
        <v>8189.8</v>
      </c>
      <c r="AK38" s="24">
        <v>5452.6</v>
      </c>
      <c r="AL38" s="24">
        <v>19708.099999999999</v>
      </c>
      <c r="AM38" s="24">
        <v>0</v>
      </c>
      <c r="AN38" s="24">
        <v>0</v>
      </c>
      <c r="AO38" s="24">
        <v>92522.4</v>
      </c>
      <c r="AP38" s="24">
        <v>92522.4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8313.2999999999993</v>
      </c>
      <c r="AY38" s="24">
        <v>7985.9</v>
      </c>
      <c r="AZ38" s="24">
        <v>327.39999999999998</v>
      </c>
      <c r="BA38" s="24">
        <f t="shared" si="1"/>
        <v>562.5</v>
      </c>
      <c r="BB38" s="24">
        <f t="shared" si="2"/>
        <v>562.5</v>
      </c>
      <c r="BC38" s="24">
        <f t="shared" si="3"/>
        <v>-9.9999999998544808E-2</v>
      </c>
      <c r="BD38" s="24">
        <f t="shared" si="4"/>
        <v>562.60000000000582</v>
      </c>
      <c r="BE38" s="24">
        <f t="shared" si="5"/>
        <v>0</v>
      </c>
      <c r="BF38" s="24">
        <f t="shared" si="6"/>
        <v>1336.3999999999996</v>
      </c>
      <c r="BG38" s="24">
        <f t="shared" si="7"/>
        <v>-227</v>
      </c>
      <c r="BH38" s="24">
        <f t="shared" si="8"/>
        <v>-546.79999999998836</v>
      </c>
      <c r="BI38" s="24">
        <f t="shared" si="9"/>
        <v>0</v>
      </c>
      <c r="BJ38" s="24">
        <f t="shared" si="10"/>
        <v>0</v>
      </c>
      <c r="BK38" s="24">
        <f t="shared" si="11"/>
        <v>0</v>
      </c>
      <c r="BL38" s="24">
        <f t="shared" si="12"/>
        <v>0</v>
      </c>
      <c r="BM38" s="24">
        <f t="shared" si="13"/>
        <v>0</v>
      </c>
      <c r="BN38" s="24">
        <f t="shared" si="14"/>
        <v>0</v>
      </c>
      <c r="BO38" s="24">
        <f t="shared" si="15"/>
        <v>0</v>
      </c>
      <c r="BP38" s="24">
        <f t="shared" si="16"/>
        <v>0</v>
      </c>
      <c r="BQ38" s="24">
        <f t="shared" si="17"/>
        <v>0</v>
      </c>
      <c r="BR38" s="24">
        <f t="shared" si="18"/>
        <v>0</v>
      </c>
      <c r="BS38" s="24">
        <f t="shared" si="19"/>
        <v>0</v>
      </c>
      <c r="BT38" s="24">
        <f t="shared" si="20"/>
        <v>0</v>
      </c>
      <c r="BU38" s="24">
        <f t="shared" si="21"/>
        <v>0</v>
      </c>
      <c r="BV38" s="24">
        <f t="shared" si="22"/>
        <v>0</v>
      </c>
      <c r="BW38" s="24">
        <f t="shared" si="23"/>
        <v>0</v>
      </c>
      <c r="BX38" s="24">
        <f t="shared" si="24"/>
        <v>0</v>
      </c>
      <c r="BY38" s="24">
        <f t="shared" si="25"/>
        <v>0</v>
      </c>
      <c r="BZ38" s="32"/>
      <c r="CA38" s="32"/>
      <c r="CB38" s="32"/>
      <c r="CC38" s="33"/>
      <c r="CD38" s="32"/>
      <c r="CF38" s="32"/>
      <c r="CG38" s="32"/>
      <c r="CH38" s="32"/>
      <c r="CI38" s="32"/>
      <c r="CJ38" s="32"/>
    </row>
    <row r="39" spans="1:92" ht="15.6" x14ac:dyDescent="0.3">
      <c r="A39" s="19">
        <v>27</v>
      </c>
      <c r="B39" s="3" t="s">
        <v>96</v>
      </c>
      <c r="C39" s="53">
        <v>789184.39999999991</v>
      </c>
      <c r="D39" s="53">
        <v>757548.29999999993</v>
      </c>
      <c r="E39" s="53">
        <v>67910.5</v>
      </c>
      <c r="F39" s="53">
        <v>376183.3</v>
      </c>
      <c r="G39" s="53">
        <v>60449.4</v>
      </c>
      <c r="H39" s="53">
        <v>45106.1</v>
      </c>
      <c r="I39" s="53">
        <v>38493.300000000003</v>
      </c>
      <c r="J39" s="53">
        <v>182053</v>
      </c>
      <c r="K39" s="53">
        <v>24106.2</v>
      </c>
      <c r="L39" s="53">
        <v>25975.3</v>
      </c>
      <c r="M39" s="53">
        <v>71025.899999999994</v>
      </c>
      <c r="N39" s="53">
        <v>0</v>
      </c>
      <c r="O39" s="53">
        <v>0</v>
      </c>
      <c r="P39" s="53">
        <v>242428.6</v>
      </c>
      <c r="Q39" s="53">
        <v>242428.6</v>
      </c>
      <c r="R39" s="53">
        <v>6582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31636.1</v>
      </c>
      <c r="Z39" s="53">
        <v>31636.1</v>
      </c>
      <c r="AA39" s="53">
        <v>0</v>
      </c>
      <c r="AB39" s="24">
        <v>789308.6</v>
      </c>
      <c r="AC39" s="24">
        <v>757672.5</v>
      </c>
      <c r="AD39" s="24">
        <v>67910.600000000006</v>
      </c>
      <c r="AE39" s="24">
        <v>376578</v>
      </c>
      <c r="AF39" s="24">
        <v>60449.4</v>
      </c>
      <c r="AG39" s="24">
        <v>45106.1</v>
      </c>
      <c r="AH39" s="24">
        <v>38738.1</v>
      </c>
      <c r="AI39" s="24">
        <v>182202.9</v>
      </c>
      <c r="AJ39" s="24">
        <v>24106.2</v>
      </c>
      <c r="AK39" s="24">
        <v>25975.3</v>
      </c>
      <c r="AL39" s="24">
        <v>71025.899999999994</v>
      </c>
      <c r="AM39" s="24">
        <v>0</v>
      </c>
      <c r="AN39" s="24">
        <v>0</v>
      </c>
      <c r="AO39" s="24">
        <v>242158</v>
      </c>
      <c r="AP39" s="24">
        <v>242158</v>
      </c>
      <c r="AQ39" s="24">
        <v>7495.4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31636.1</v>
      </c>
      <c r="AY39" s="24">
        <v>31636.1</v>
      </c>
      <c r="AZ39" s="24">
        <v>0</v>
      </c>
      <c r="BA39" s="24">
        <f t="shared" si="1"/>
        <v>124.20000000006985</v>
      </c>
      <c r="BB39" s="24">
        <f t="shared" si="2"/>
        <v>124.20000000006985</v>
      </c>
      <c r="BC39" s="24">
        <f t="shared" si="3"/>
        <v>0.10000000000582077</v>
      </c>
      <c r="BD39" s="24">
        <f t="shared" si="4"/>
        <v>394.70000000001164</v>
      </c>
      <c r="BE39" s="24">
        <f t="shared" si="5"/>
        <v>0</v>
      </c>
      <c r="BF39" s="24">
        <f t="shared" si="6"/>
        <v>0</v>
      </c>
      <c r="BG39" s="24">
        <f t="shared" si="7"/>
        <v>244.79999999999563</v>
      </c>
      <c r="BH39" s="24">
        <f t="shared" si="8"/>
        <v>149.89999999999418</v>
      </c>
      <c r="BI39" s="24">
        <f t="shared" si="9"/>
        <v>0</v>
      </c>
      <c r="BJ39" s="24">
        <f t="shared" si="10"/>
        <v>0</v>
      </c>
      <c r="BK39" s="24">
        <f t="shared" si="11"/>
        <v>0</v>
      </c>
      <c r="BL39" s="24">
        <f t="shared" si="12"/>
        <v>0</v>
      </c>
      <c r="BM39" s="24">
        <f t="shared" si="13"/>
        <v>0</v>
      </c>
      <c r="BN39" s="24">
        <f t="shared" si="14"/>
        <v>-270.60000000000582</v>
      </c>
      <c r="BO39" s="24">
        <f t="shared" si="15"/>
        <v>-270.60000000000582</v>
      </c>
      <c r="BP39" s="24">
        <f t="shared" si="16"/>
        <v>913.39999999999964</v>
      </c>
      <c r="BQ39" s="24">
        <f t="shared" si="17"/>
        <v>0</v>
      </c>
      <c r="BR39" s="24">
        <f t="shared" si="18"/>
        <v>0</v>
      </c>
      <c r="BS39" s="24">
        <f t="shared" si="19"/>
        <v>0</v>
      </c>
      <c r="BT39" s="24">
        <f t="shared" si="20"/>
        <v>0</v>
      </c>
      <c r="BU39" s="24">
        <f t="shared" si="21"/>
        <v>0</v>
      </c>
      <c r="BV39" s="24">
        <f t="shared" si="22"/>
        <v>0</v>
      </c>
      <c r="BW39" s="24">
        <f t="shared" si="23"/>
        <v>0</v>
      </c>
      <c r="BX39" s="24">
        <f t="shared" si="24"/>
        <v>0</v>
      </c>
      <c r="BY39" s="24">
        <f t="shared" si="25"/>
        <v>0</v>
      </c>
      <c r="BZ39" s="32"/>
      <c r="CA39" s="32"/>
      <c r="CB39" s="32"/>
      <c r="CC39" s="33"/>
      <c r="CD39" s="32"/>
      <c r="CF39" s="32"/>
      <c r="CG39" s="32"/>
      <c r="CH39" s="32"/>
      <c r="CI39" s="32"/>
      <c r="CJ39" s="32"/>
    </row>
    <row r="40" spans="1:92" ht="15.6" x14ac:dyDescent="0.3">
      <c r="A40" s="19">
        <v>28</v>
      </c>
      <c r="B40" s="3" t="s">
        <v>97</v>
      </c>
      <c r="C40" s="53">
        <v>570997.1</v>
      </c>
      <c r="D40" s="53">
        <v>554496</v>
      </c>
      <c r="E40" s="53">
        <v>47133.4</v>
      </c>
      <c r="F40" s="53">
        <v>251869.5</v>
      </c>
      <c r="G40" s="53">
        <v>44147.199999999997</v>
      </c>
      <c r="H40" s="53">
        <v>32783.9</v>
      </c>
      <c r="I40" s="53">
        <v>28831.200000000001</v>
      </c>
      <c r="J40" s="53">
        <v>103668.4</v>
      </c>
      <c r="K40" s="53">
        <v>20232.400000000001</v>
      </c>
      <c r="L40" s="53">
        <v>22206.400000000001</v>
      </c>
      <c r="M40" s="53">
        <v>41252</v>
      </c>
      <c r="N40" s="53">
        <v>2698</v>
      </c>
      <c r="O40" s="53">
        <v>0</v>
      </c>
      <c r="P40" s="53">
        <v>214241.1</v>
      </c>
      <c r="Q40" s="53">
        <v>214241.1</v>
      </c>
      <c r="R40" s="53">
        <v>2156.4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0</v>
      </c>
      <c r="Y40" s="53">
        <v>16501.099999999999</v>
      </c>
      <c r="Z40" s="53">
        <v>16501.099999999999</v>
      </c>
      <c r="AA40" s="53">
        <v>0</v>
      </c>
      <c r="AB40" s="24">
        <v>571026.1</v>
      </c>
      <c r="AC40" s="24">
        <v>554525</v>
      </c>
      <c r="AD40" s="24">
        <v>47133.4</v>
      </c>
      <c r="AE40" s="24">
        <v>251531.6</v>
      </c>
      <c r="AF40" s="24">
        <v>44147.199999999997</v>
      </c>
      <c r="AG40" s="24">
        <v>32783.9</v>
      </c>
      <c r="AH40" s="24">
        <v>28744</v>
      </c>
      <c r="AI40" s="24">
        <v>103417.7</v>
      </c>
      <c r="AJ40" s="24">
        <v>20232.400000000001</v>
      </c>
      <c r="AK40" s="24">
        <v>22206.400000000001</v>
      </c>
      <c r="AL40" s="24">
        <v>41252</v>
      </c>
      <c r="AM40" s="24">
        <v>2698</v>
      </c>
      <c r="AN40" s="24">
        <v>0</v>
      </c>
      <c r="AO40" s="24">
        <v>214608</v>
      </c>
      <c r="AP40" s="24">
        <v>214608</v>
      </c>
      <c r="AQ40" s="24">
        <v>2276.5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16501.099999999999</v>
      </c>
      <c r="AY40" s="24">
        <v>16501.099999999999</v>
      </c>
      <c r="AZ40" s="24">
        <v>0</v>
      </c>
      <c r="BA40" s="24">
        <f t="shared" si="1"/>
        <v>29</v>
      </c>
      <c r="BB40" s="24">
        <f t="shared" si="2"/>
        <v>29</v>
      </c>
      <c r="BC40" s="24">
        <f t="shared" si="3"/>
        <v>0</v>
      </c>
      <c r="BD40" s="24">
        <f t="shared" si="4"/>
        <v>-337.89999999999418</v>
      </c>
      <c r="BE40" s="24">
        <f t="shared" si="5"/>
        <v>0</v>
      </c>
      <c r="BF40" s="24">
        <f t="shared" si="6"/>
        <v>0</v>
      </c>
      <c r="BG40" s="24">
        <f t="shared" si="7"/>
        <v>-87.200000000000728</v>
      </c>
      <c r="BH40" s="24">
        <f t="shared" si="8"/>
        <v>-250.69999999999709</v>
      </c>
      <c r="BI40" s="24">
        <f t="shared" si="9"/>
        <v>0</v>
      </c>
      <c r="BJ40" s="24">
        <f t="shared" si="10"/>
        <v>0</v>
      </c>
      <c r="BK40" s="24">
        <f t="shared" si="11"/>
        <v>0</v>
      </c>
      <c r="BL40" s="24">
        <f t="shared" si="12"/>
        <v>0</v>
      </c>
      <c r="BM40" s="24">
        <f t="shared" si="13"/>
        <v>0</v>
      </c>
      <c r="BN40" s="24">
        <f t="shared" si="14"/>
        <v>366.89999999999418</v>
      </c>
      <c r="BO40" s="24">
        <f t="shared" si="15"/>
        <v>366.89999999999418</v>
      </c>
      <c r="BP40" s="24">
        <f t="shared" si="16"/>
        <v>120.09999999999991</v>
      </c>
      <c r="BQ40" s="24">
        <f t="shared" si="17"/>
        <v>0</v>
      </c>
      <c r="BR40" s="24">
        <f t="shared" si="18"/>
        <v>0</v>
      </c>
      <c r="BS40" s="24">
        <f t="shared" si="19"/>
        <v>0</v>
      </c>
      <c r="BT40" s="24">
        <f t="shared" si="20"/>
        <v>0</v>
      </c>
      <c r="BU40" s="24">
        <f t="shared" si="21"/>
        <v>0</v>
      </c>
      <c r="BV40" s="24">
        <f t="shared" si="22"/>
        <v>0</v>
      </c>
      <c r="BW40" s="24">
        <f t="shared" si="23"/>
        <v>0</v>
      </c>
      <c r="BX40" s="24">
        <f t="shared" si="24"/>
        <v>0</v>
      </c>
      <c r="BY40" s="24">
        <f t="shared" si="25"/>
        <v>0</v>
      </c>
      <c r="BZ40" s="32"/>
      <c r="CA40" s="32"/>
      <c r="CB40" s="32"/>
      <c r="CC40" s="33"/>
      <c r="CD40" s="32"/>
      <c r="CF40" s="32"/>
      <c r="CG40" s="32"/>
      <c r="CH40" s="32"/>
      <c r="CI40" s="32"/>
      <c r="CJ40" s="32"/>
    </row>
    <row r="41" spans="1:92" ht="15.6" x14ac:dyDescent="0.3">
      <c r="A41" s="19">
        <v>29</v>
      </c>
      <c r="B41" s="5" t="s">
        <v>98</v>
      </c>
      <c r="C41" s="55">
        <v>510573.5</v>
      </c>
      <c r="D41" s="55">
        <v>496569.4</v>
      </c>
      <c r="E41" s="55">
        <v>44271.5</v>
      </c>
      <c r="F41" s="55">
        <v>301146</v>
      </c>
      <c r="G41" s="55">
        <v>35397.599999999999</v>
      </c>
      <c r="H41" s="55">
        <v>20143.2</v>
      </c>
      <c r="I41" s="55">
        <v>43370.6</v>
      </c>
      <c r="J41" s="55">
        <v>175163.2</v>
      </c>
      <c r="K41" s="55">
        <v>14946.9</v>
      </c>
      <c r="L41" s="55">
        <v>12124.5</v>
      </c>
      <c r="M41" s="55">
        <v>38091.300000000003</v>
      </c>
      <c r="N41" s="55">
        <v>722.9</v>
      </c>
      <c r="O41" s="55">
        <v>0</v>
      </c>
      <c r="P41" s="55">
        <v>113060.6</v>
      </c>
      <c r="Q41" s="55">
        <v>113060.6</v>
      </c>
      <c r="R41" s="55">
        <v>2253.6</v>
      </c>
      <c r="S41" s="55">
        <v>0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14004.1</v>
      </c>
      <c r="Z41" s="55">
        <v>14004.1</v>
      </c>
      <c r="AA41" s="55">
        <v>0</v>
      </c>
      <c r="AB41" s="24">
        <v>510729.9</v>
      </c>
      <c r="AC41" s="24">
        <v>496725.80000000005</v>
      </c>
      <c r="AD41" s="24">
        <v>44271.4</v>
      </c>
      <c r="AE41" s="24">
        <v>301302.5</v>
      </c>
      <c r="AF41" s="24">
        <v>35389.1</v>
      </c>
      <c r="AG41" s="24">
        <v>18484.400000000001</v>
      </c>
      <c r="AH41" s="24">
        <v>43843.7</v>
      </c>
      <c r="AI41" s="24">
        <v>176513.9</v>
      </c>
      <c r="AJ41" s="24">
        <v>14946.9</v>
      </c>
      <c r="AK41" s="24">
        <v>12124.5</v>
      </c>
      <c r="AL41" s="24">
        <v>38091.300000000003</v>
      </c>
      <c r="AM41" s="24">
        <v>722.9</v>
      </c>
      <c r="AN41" s="24">
        <v>0</v>
      </c>
      <c r="AO41" s="24">
        <v>113060.6</v>
      </c>
      <c r="AP41" s="24">
        <v>113060.6</v>
      </c>
      <c r="AQ41" s="24">
        <v>2273.3000000000002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14004.1</v>
      </c>
      <c r="AY41" s="24">
        <v>14004.1</v>
      </c>
      <c r="AZ41" s="24">
        <v>0</v>
      </c>
      <c r="BA41" s="24">
        <f t="shared" si="1"/>
        <v>156.40000000002328</v>
      </c>
      <c r="BB41" s="24">
        <f t="shared" si="2"/>
        <v>156.40000000002328</v>
      </c>
      <c r="BC41" s="24">
        <f t="shared" si="3"/>
        <v>-9.9999999998544808E-2</v>
      </c>
      <c r="BD41" s="24">
        <f t="shared" si="4"/>
        <v>156.5</v>
      </c>
      <c r="BE41" s="24">
        <f t="shared" si="5"/>
        <v>-8.5</v>
      </c>
      <c r="BF41" s="24">
        <f t="shared" si="6"/>
        <v>-1658.7999999999993</v>
      </c>
      <c r="BG41" s="24">
        <f t="shared" si="7"/>
        <v>473.09999999999854</v>
      </c>
      <c r="BH41" s="24">
        <f t="shared" si="8"/>
        <v>1350.6999999999825</v>
      </c>
      <c r="BI41" s="24">
        <f t="shared" si="9"/>
        <v>0</v>
      </c>
      <c r="BJ41" s="24">
        <f t="shared" si="10"/>
        <v>0</v>
      </c>
      <c r="BK41" s="24">
        <f t="shared" si="11"/>
        <v>0</v>
      </c>
      <c r="BL41" s="24">
        <f t="shared" si="12"/>
        <v>0</v>
      </c>
      <c r="BM41" s="24">
        <f t="shared" si="13"/>
        <v>0</v>
      </c>
      <c r="BN41" s="24">
        <f t="shared" si="14"/>
        <v>0</v>
      </c>
      <c r="BO41" s="24">
        <f t="shared" si="15"/>
        <v>0</v>
      </c>
      <c r="BP41" s="24">
        <f t="shared" si="16"/>
        <v>19.700000000000273</v>
      </c>
      <c r="BQ41" s="24">
        <f t="shared" si="17"/>
        <v>0</v>
      </c>
      <c r="BR41" s="24">
        <f t="shared" si="18"/>
        <v>0</v>
      </c>
      <c r="BS41" s="24">
        <f t="shared" si="19"/>
        <v>0</v>
      </c>
      <c r="BT41" s="24">
        <f t="shared" si="20"/>
        <v>0</v>
      </c>
      <c r="BU41" s="24">
        <f t="shared" si="21"/>
        <v>0</v>
      </c>
      <c r="BV41" s="24">
        <f t="shared" si="22"/>
        <v>0</v>
      </c>
      <c r="BW41" s="24">
        <f t="shared" si="23"/>
        <v>0</v>
      </c>
      <c r="BX41" s="24">
        <f t="shared" si="24"/>
        <v>0</v>
      </c>
      <c r="BY41" s="24">
        <f t="shared" si="25"/>
        <v>0</v>
      </c>
      <c r="BZ41" s="32"/>
      <c r="CA41" s="32"/>
      <c r="CB41" s="32"/>
      <c r="CC41" s="33"/>
      <c r="CD41" s="32"/>
      <c r="CF41" s="32"/>
      <c r="CG41" s="32"/>
      <c r="CH41" s="32"/>
      <c r="CI41" s="32"/>
      <c r="CJ41" s="32"/>
    </row>
    <row r="42" spans="1:92" ht="15.6" x14ac:dyDescent="0.3">
      <c r="A42" s="19">
        <v>30</v>
      </c>
      <c r="B42" s="3" t="s">
        <v>99</v>
      </c>
      <c r="C42" s="53">
        <v>654182.00000000012</v>
      </c>
      <c r="D42" s="53">
        <v>634247.10000000009</v>
      </c>
      <c r="E42" s="53">
        <v>61663.6</v>
      </c>
      <c r="F42" s="53">
        <v>345528.4</v>
      </c>
      <c r="G42" s="53">
        <v>55767.3</v>
      </c>
      <c r="H42" s="53">
        <v>43140.1</v>
      </c>
      <c r="I42" s="53">
        <v>51997</v>
      </c>
      <c r="J42" s="53">
        <v>148633.1</v>
      </c>
      <c r="K42" s="53">
        <v>22541.200000000001</v>
      </c>
      <c r="L42" s="53">
        <v>23449.7</v>
      </c>
      <c r="M42" s="53">
        <v>59822.9</v>
      </c>
      <c r="N42" s="53">
        <v>0</v>
      </c>
      <c r="O42" s="53">
        <v>0</v>
      </c>
      <c r="P42" s="53">
        <v>167232.20000000001</v>
      </c>
      <c r="Q42" s="53">
        <v>167232.20000000001</v>
      </c>
      <c r="R42" s="53">
        <v>2036.2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19934.900000000001</v>
      </c>
      <c r="Z42" s="53">
        <v>19934.900000000001</v>
      </c>
      <c r="AA42" s="53">
        <v>0</v>
      </c>
      <c r="AB42" s="24">
        <v>654274.4</v>
      </c>
      <c r="AC42" s="24">
        <v>634339.5</v>
      </c>
      <c r="AD42" s="24">
        <v>61663.6</v>
      </c>
      <c r="AE42" s="24">
        <v>346749.8</v>
      </c>
      <c r="AF42" s="24">
        <v>55767.3</v>
      </c>
      <c r="AG42" s="24">
        <v>41778</v>
      </c>
      <c r="AH42" s="24">
        <v>52751.6</v>
      </c>
      <c r="AI42" s="24">
        <v>150462</v>
      </c>
      <c r="AJ42" s="24">
        <v>22541.200000000001</v>
      </c>
      <c r="AK42" s="24">
        <v>23449.7</v>
      </c>
      <c r="AL42" s="24">
        <v>59822.9</v>
      </c>
      <c r="AM42" s="24">
        <v>0</v>
      </c>
      <c r="AN42" s="24">
        <v>0</v>
      </c>
      <c r="AO42" s="24">
        <v>166103.20000000001</v>
      </c>
      <c r="AP42" s="24">
        <v>166103.20000000001</v>
      </c>
      <c r="AQ42" s="24">
        <v>2033.2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19934.900000000001</v>
      </c>
      <c r="AY42" s="24">
        <v>19934.900000000001</v>
      </c>
      <c r="AZ42" s="24">
        <v>0</v>
      </c>
      <c r="BA42" s="24">
        <f t="shared" si="1"/>
        <v>92.399999999906868</v>
      </c>
      <c r="BB42" s="24">
        <f t="shared" si="2"/>
        <v>92.399999999906868</v>
      </c>
      <c r="BC42" s="24">
        <f t="shared" si="3"/>
        <v>0</v>
      </c>
      <c r="BD42" s="24">
        <f t="shared" si="4"/>
        <v>1221.3999999999651</v>
      </c>
      <c r="BE42" s="24">
        <f t="shared" si="5"/>
        <v>0</v>
      </c>
      <c r="BF42" s="24">
        <f t="shared" si="6"/>
        <v>-1362.0999999999985</v>
      </c>
      <c r="BG42" s="24">
        <f t="shared" si="7"/>
        <v>754.59999999999854</v>
      </c>
      <c r="BH42" s="24">
        <f t="shared" si="8"/>
        <v>1828.8999999999942</v>
      </c>
      <c r="BI42" s="24">
        <f t="shared" si="9"/>
        <v>0</v>
      </c>
      <c r="BJ42" s="24">
        <f t="shared" si="10"/>
        <v>0</v>
      </c>
      <c r="BK42" s="24">
        <f t="shared" si="11"/>
        <v>0</v>
      </c>
      <c r="BL42" s="24">
        <f t="shared" si="12"/>
        <v>0</v>
      </c>
      <c r="BM42" s="24">
        <f t="shared" si="13"/>
        <v>0</v>
      </c>
      <c r="BN42" s="24">
        <f t="shared" si="14"/>
        <v>-1129</v>
      </c>
      <c r="BO42" s="24">
        <f t="shared" si="15"/>
        <v>-1129</v>
      </c>
      <c r="BP42" s="24">
        <f t="shared" si="16"/>
        <v>-3</v>
      </c>
      <c r="BQ42" s="24">
        <f t="shared" si="17"/>
        <v>0</v>
      </c>
      <c r="BR42" s="24">
        <f t="shared" si="18"/>
        <v>0</v>
      </c>
      <c r="BS42" s="24">
        <f t="shared" si="19"/>
        <v>0</v>
      </c>
      <c r="BT42" s="24">
        <f t="shared" si="20"/>
        <v>0</v>
      </c>
      <c r="BU42" s="24">
        <f t="shared" si="21"/>
        <v>0</v>
      </c>
      <c r="BV42" s="24">
        <f t="shared" si="22"/>
        <v>0</v>
      </c>
      <c r="BW42" s="24">
        <f t="shared" si="23"/>
        <v>0</v>
      </c>
      <c r="BX42" s="24">
        <f t="shared" si="24"/>
        <v>0</v>
      </c>
      <c r="BY42" s="24">
        <f t="shared" si="25"/>
        <v>0</v>
      </c>
      <c r="BZ42" s="32"/>
      <c r="CA42" s="32"/>
      <c r="CB42" s="32"/>
      <c r="CC42" s="33"/>
      <c r="CD42" s="32"/>
      <c r="CF42" s="32"/>
      <c r="CG42" s="32"/>
      <c r="CH42" s="32"/>
      <c r="CI42" s="32"/>
      <c r="CJ42" s="32"/>
    </row>
    <row r="43" spans="1:92" ht="15.6" x14ac:dyDescent="0.3">
      <c r="A43" s="19">
        <v>31</v>
      </c>
      <c r="B43" s="3" t="s">
        <v>100</v>
      </c>
      <c r="C43" s="53">
        <v>429275.9</v>
      </c>
      <c r="D43" s="53">
        <v>420514.9</v>
      </c>
      <c r="E43" s="53">
        <v>36175.1</v>
      </c>
      <c r="F43" s="53">
        <v>282134.2</v>
      </c>
      <c r="G43" s="53">
        <v>17519.3</v>
      </c>
      <c r="H43" s="53">
        <v>11254.1</v>
      </c>
      <c r="I43" s="53">
        <v>39481.800000000003</v>
      </c>
      <c r="J43" s="53">
        <v>197556.2</v>
      </c>
      <c r="K43" s="53">
        <v>8264.4</v>
      </c>
      <c r="L43" s="53">
        <v>8058.4</v>
      </c>
      <c r="M43" s="53">
        <v>20826.400000000001</v>
      </c>
      <c r="N43" s="53">
        <v>0</v>
      </c>
      <c r="O43" s="53">
        <v>0</v>
      </c>
      <c r="P43" s="53">
        <v>81379.199999999997</v>
      </c>
      <c r="Q43" s="53">
        <v>81379.199999999997</v>
      </c>
      <c r="R43" s="53">
        <v>669.3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8761</v>
      </c>
      <c r="Z43" s="53">
        <v>8761</v>
      </c>
      <c r="AA43" s="53">
        <v>0</v>
      </c>
      <c r="AB43" s="24">
        <v>429494</v>
      </c>
      <c r="AC43" s="24">
        <v>420733</v>
      </c>
      <c r="AD43" s="24">
        <v>36175.1</v>
      </c>
      <c r="AE43" s="24">
        <v>282352.3</v>
      </c>
      <c r="AF43" s="24">
        <v>17519.3</v>
      </c>
      <c r="AG43" s="24">
        <v>10509.1</v>
      </c>
      <c r="AH43" s="24">
        <v>39707.5</v>
      </c>
      <c r="AI43" s="24">
        <v>198293.6</v>
      </c>
      <c r="AJ43" s="24">
        <v>8264.4</v>
      </c>
      <c r="AK43" s="24">
        <v>8058.4</v>
      </c>
      <c r="AL43" s="24">
        <v>20826.400000000001</v>
      </c>
      <c r="AM43" s="24">
        <v>0</v>
      </c>
      <c r="AN43" s="24">
        <v>0</v>
      </c>
      <c r="AO43" s="24">
        <v>81379.199999999997</v>
      </c>
      <c r="AP43" s="24">
        <v>81379.199999999997</v>
      </c>
      <c r="AQ43" s="24">
        <v>642.9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8761</v>
      </c>
      <c r="AY43" s="24">
        <v>8761</v>
      </c>
      <c r="AZ43" s="24">
        <v>0</v>
      </c>
      <c r="BA43" s="24">
        <f t="shared" si="1"/>
        <v>218.09999999997672</v>
      </c>
      <c r="BB43" s="24">
        <f t="shared" si="2"/>
        <v>218.09999999997672</v>
      </c>
      <c r="BC43" s="24">
        <f t="shared" si="3"/>
        <v>0</v>
      </c>
      <c r="BD43" s="24">
        <f t="shared" si="4"/>
        <v>218.09999999997672</v>
      </c>
      <c r="BE43" s="24">
        <f t="shared" si="5"/>
        <v>0</v>
      </c>
      <c r="BF43" s="24">
        <f t="shared" si="6"/>
        <v>-745</v>
      </c>
      <c r="BG43" s="24">
        <f t="shared" si="7"/>
        <v>225.69999999999709</v>
      </c>
      <c r="BH43" s="24">
        <f t="shared" si="8"/>
        <v>737.39999999999418</v>
      </c>
      <c r="BI43" s="24">
        <f t="shared" si="9"/>
        <v>0</v>
      </c>
      <c r="BJ43" s="24">
        <f t="shared" si="10"/>
        <v>0</v>
      </c>
      <c r="BK43" s="24">
        <f t="shared" si="11"/>
        <v>0</v>
      </c>
      <c r="BL43" s="24">
        <f t="shared" si="12"/>
        <v>0</v>
      </c>
      <c r="BM43" s="24">
        <f t="shared" si="13"/>
        <v>0</v>
      </c>
      <c r="BN43" s="24">
        <f t="shared" si="14"/>
        <v>0</v>
      </c>
      <c r="BO43" s="24">
        <f t="shared" si="15"/>
        <v>0</v>
      </c>
      <c r="BP43" s="24">
        <f t="shared" si="16"/>
        <v>-26.399999999999977</v>
      </c>
      <c r="BQ43" s="24">
        <f t="shared" si="17"/>
        <v>0</v>
      </c>
      <c r="BR43" s="24">
        <f t="shared" si="18"/>
        <v>0</v>
      </c>
      <c r="BS43" s="24">
        <f t="shared" si="19"/>
        <v>0</v>
      </c>
      <c r="BT43" s="24">
        <f t="shared" si="20"/>
        <v>0</v>
      </c>
      <c r="BU43" s="24">
        <f t="shared" si="21"/>
        <v>0</v>
      </c>
      <c r="BV43" s="24">
        <f t="shared" si="22"/>
        <v>0</v>
      </c>
      <c r="BW43" s="24">
        <f t="shared" si="23"/>
        <v>0</v>
      </c>
      <c r="BX43" s="24">
        <f t="shared" si="24"/>
        <v>0</v>
      </c>
      <c r="BY43" s="24">
        <f t="shared" si="25"/>
        <v>0</v>
      </c>
      <c r="BZ43" s="32"/>
      <c r="CA43" s="32"/>
      <c r="CB43" s="32"/>
      <c r="CC43" s="33"/>
      <c r="CD43" s="32"/>
      <c r="CF43" s="32"/>
      <c r="CG43" s="32"/>
      <c r="CH43" s="32"/>
      <c r="CI43" s="32"/>
      <c r="CJ43" s="32"/>
    </row>
    <row r="44" spans="1:92" ht="15.6" x14ac:dyDescent="0.3">
      <c r="A44" s="19">
        <v>32</v>
      </c>
      <c r="B44" s="3" t="s">
        <v>101</v>
      </c>
      <c r="C44" s="53">
        <v>397895.1</v>
      </c>
      <c r="D44" s="53">
        <v>393032.6</v>
      </c>
      <c r="E44" s="53">
        <v>35668.699999999997</v>
      </c>
      <c r="F44" s="53">
        <v>260881.6</v>
      </c>
      <c r="G44" s="53">
        <v>18795.400000000001</v>
      </c>
      <c r="H44" s="53">
        <v>11414.5</v>
      </c>
      <c r="I44" s="53">
        <v>16148.6</v>
      </c>
      <c r="J44" s="53">
        <v>200083.1</v>
      </c>
      <c r="K44" s="53">
        <v>7161.9</v>
      </c>
      <c r="L44" s="53">
        <v>7278.1</v>
      </c>
      <c r="M44" s="53">
        <v>21265.4</v>
      </c>
      <c r="N44" s="53">
        <v>0</v>
      </c>
      <c r="O44" s="53">
        <v>0</v>
      </c>
      <c r="P44" s="53">
        <v>75216.899999999994</v>
      </c>
      <c r="Q44" s="53">
        <v>75216.899999999994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4862.5</v>
      </c>
      <c r="Z44" s="53">
        <v>4862.5</v>
      </c>
      <c r="AA44" s="53">
        <v>0</v>
      </c>
      <c r="AB44" s="24">
        <v>398119.80000000005</v>
      </c>
      <c r="AC44" s="24">
        <v>393257.30000000005</v>
      </c>
      <c r="AD44" s="24">
        <v>35668.699999999997</v>
      </c>
      <c r="AE44" s="24">
        <v>261106.3</v>
      </c>
      <c r="AF44" s="24">
        <v>18795.400000000001</v>
      </c>
      <c r="AG44" s="24">
        <v>11414.5</v>
      </c>
      <c r="AH44" s="24">
        <v>16210.1</v>
      </c>
      <c r="AI44" s="24">
        <v>200246.3</v>
      </c>
      <c r="AJ44" s="24">
        <v>7161.9</v>
      </c>
      <c r="AK44" s="24">
        <v>7278.1</v>
      </c>
      <c r="AL44" s="24">
        <v>21265.4</v>
      </c>
      <c r="AM44" s="24">
        <v>0</v>
      </c>
      <c r="AN44" s="24">
        <v>0</v>
      </c>
      <c r="AO44" s="24">
        <v>75216.899999999994</v>
      </c>
      <c r="AP44" s="24">
        <v>75216.899999999994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4862.5</v>
      </c>
      <c r="AY44" s="24">
        <v>4862.5</v>
      </c>
      <c r="AZ44" s="24">
        <v>0</v>
      </c>
      <c r="BA44" s="24">
        <f t="shared" si="1"/>
        <v>224.70000000006985</v>
      </c>
      <c r="BB44" s="24">
        <f t="shared" si="2"/>
        <v>224.70000000006985</v>
      </c>
      <c r="BC44" s="24">
        <f t="shared" si="3"/>
        <v>0</v>
      </c>
      <c r="BD44" s="24">
        <f t="shared" si="4"/>
        <v>224.69999999998254</v>
      </c>
      <c r="BE44" s="24">
        <f t="shared" si="5"/>
        <v>0</v>
      </c>
      <c r="BF44" s="24">
        <f t="shared" si="6"/>
        <v>0</v>
      </c>
      <c r="BG44" s="24">
        <f t="shared" si="7"/>
        <v>61.5</v>
      </c>
      <c r="BH44" s="24">
        <f t="shared" si="8"/>
        <v>163.19999999998254</v>
      </c>
      <c r="BI44" s="24">
        <f t="shared" si="9"/>
        <v>0</v>
      </c>
      <c r="BJ44" s="24">
        <f t="shared" si="10"/>
        <v>0</v>
      </c>
      <c r="BK44" s="24">
        <f t="shared" si="11"/>
        <v>0</v>
      </c>
      <c r="BL44" s="24">
        <f t="shared" si="12"/>
        <v>0</v>
      </c>
      <c r="BM44" s="24">
        <f t="shared" si="13"/>
        <v>0</v>
      </c>
      <c r="BN44" s="24">
        <f t="shared" si="14"/>
        <v>0</v>
      </c>
      <c r="BO44" s="24">
        <f t="shared" si="15"/>
        <v>0</v>
      </c>
      <c r="BP44" s="24">
        <f t="shared" si="16"/>
        <v>0</v>
      </c>
      <c r="BQ44" s="24">
        <f t="shared" si="17"/>
        <v>0</v>
      </c>
      <c r="BR44" s="24">
        <f t="shared" si="18"/>
        <v>0</v>
      </c>
      <c r="BS44" s="24">
        <f t="shared" si="19"/>
        <v>0</v>
      </c>
      <c r="BT44" s="24">
        <f t="shared" si="20"/>
        <v>0</v>
      </c>
      <c r="BU44" s="24">
        <f t="shared" si="21"/>
        <v>0</v>
      </c>
      <c r="BV44" s="24">
        <f t="shared" si="22"/>
        <v>0</v>
      </c>
      <c r="BW44" s="24">
        <f t="shared" si="23"/>
        <v>0</v>
      </c>
      <c r="BX44" s="24">
        <f t="shared" si="24"/>
        <v>0</v>
      </c>
      <c r="BY44" s="24">
        <f t="shared" si="25"/>
        <v>0</v>
      </c>
      <c r="BZ44" s="32"/>
      <c r="CA44" s="32"/>
      <c r="CB44" s="32"/>
      <c r="CC44" s="33"/>
      <c r="CD44" s="32"/>
      <c r="CF44" s="32"/>
      <c r="CG44" s="32"/>
      <c r="CH44" s="32"/>
      <c r="CI44" s="32"/>
      <c r="CJ44" s="32"/>
    </row>
    <row r="45" spans="1:92" ht="15.6" x14ac:dyDescent="0.3">
      <c r="A45" s="19">
        <v>33</v>
      </c>
      <c r="B45" s="3" t="s">
        <v>102</v>
      </c>
      <c r="C45" s="53">
        <v>1035178.2999999999</v>
      </c>
      <c r="D45" s="53">
        <v>1000804.8999999999</v>
      </c>
      <c r="E45" s="53">
        <v>73421.2</v>
      </c>
      <c r="F45" s="53">
        <v>558012.6</v>
      </c>
      <c r="G45" s="53">
        <v>88071.7</v>
      </c>
      <c r="H45" s="53">
        <v>57854.3</v>
      </c>
      <c r="I45" s="53">
        <v>49989.8</v>
      </c>
      <c r="J45" s="53">
        <v>286952.3</v>
      </c>
      <c r="K45" s="53">
        <v>39765.9</v>
      </c>
      <c r="L45" s="53">
        <v>35378.6</v>
      </c>
      <c r="M45" s="53">
        <v>74367.600000000006</v>
      </c>
      <c r="N45" s="53">
        <v>6438</v>
      </c>
      <c r="O45" s="53">
        <v>0</v>
      </c>
      <c r="P45" s="53">
        <v>295003.5</v>
      </c>
      <c r="Q45" s="53">
        <v>295003.5</v>
      </c>
      <c r="R45" s="53">
        <v>2071.6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34373.4</v>
      </c>
      <c r="Z45" s="53">
        <v>34373.4</v>
      </c>
      <c r="AA45" s="53">
        <v>0</v>
      </c>
      <c r="AB45" s="24">
        <v>1035448</v>
      </c>
      <c r="AC45" s="24">
        <v>1001074.6</v>
      </c>
      <c r="AD45" s="24">
        <v>73651.600000000006</v>
      </c>
      <c r="AE45" s="24">
        <v>557290.9</v>
      </c>
      <c r="AF45" s="24">
        <v>88251</v>
      </c>
      <c r="AG45" s="24">
        <v>56070.2</v>
      </c>
      <c r="AH45" s="24">
        <v>50217.3</v>
      </c>
      <c r="AI45" s="24">
        <v>287607.90000000002</v>
      </c>
      <c r="AJ45" s="24">
        <v>39765.9</v>
      </c>
      <c r="AK45" s="24">
        <v>35378.6</v>
      </c>
      <c r="AL45" s="24">
        <v>74367.600000000006</v>
      </c>
      <c r="AM45" s="24">
        <v>6438</v>
      </c>
      <c r="AN45" s="24">
        <v>0</v>
      </c>
      <c r="AO45" s="24">
        <v>295764.5</v>
      </c>
      <c r="AP45" s="24">
        <v>295764.5</v>
      </c>
      <c r="AQ45" s="24">
        <v>2074.6999999999998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34373.4</v>
      </c>
      <c r="AY45" s="24">
        <v>34373.4</v>
      </c>
      <c r="AZ45" s="24">
        <v>0</v>
      </c>
      <c r="BA45" s="24">
        <f t="shared" si="1"/>
        <v>269.70000000006985</v>
      </c>
      <c r="BB45" s="24">
        <f t="shared" si="2"/>
        <v>269.70000000006985</v>
      </c>
      <c r="BC45" s="24">
        <f t="shared" si="3"/>
        <v>230.40000000000873</v>
      </c>
      <c r="BD45" s="24">
        <f t="shared" si="4"/>
        <v>-721.69999999995343</v>
      </c>
      <c r="BE45" s="24">
        <f t="shared" si="5"/>
        <v>179.30000000000291</v>
      </c>
      <c r="BF45" s="24">
        <f t="shared" si="6"/>
        <v>-1784.1000000000058</v>
      </c>
      <c r="BG45" s="24">
        <f t="shared" si="7"/>
        <v>227.5</v>
      </c>
      <c r="BH45" s="24">
        <f t="shared" si="8"/>
        <v>655.60000000003492</v>
      </c>
      <c r="BI45" s="24">
        <f t="shared" si="9"/>
        <v>0</v>
      </c>
      <c r="BJ45" s="24">
        <f t="shared" si="10"/>
        <v>0</v>
      </c>
      <c r="BK45" s="24">
        <f t="shared" si="11"/>
        <v>0</v>
      </c>
      <c r="BL45" s="24">
        <f t="shared" si="12"/>
        <v>0</v>
      </c>
      <c r="BM45" s="24">
        <f t="shared" si="13"/>
        <v>0</v>
      </c>
      <c r="BN45" s="24">
        <f t="shared" si="14"/>
        <v>761</v>
      </c>
      <c r="BO45" s="24">
        <f t="shared" si="15"/>
        <v>761</v>
      </c>
      <c r="BP45" s="24">
        <f t="shared" si="16"/>
        <v>3.0999999999999091</v>
      </c>
      <c r="BQ45" s="24">
        <f t="shared" si="17"/>
        <v>0</v>
      </c>
      <c r="BR45" s="24">
        <f t="shared" si="18"/>
        <v>0</v>
      </c>
      <c r="BS45" s="24">
        <f t="shared" si="19"/>
        <v>0</v>
      </c>
      <c r="BT45" s="24">
        <f t="shared" si="20"/>
        <v>0</v>
      </c>
      <c r="BU45" s="24">
        <f t="shared" si="21"/>
        <v>0</v>
      </c>
      <c r="BV45" s="24">
        <f t="shared" si="22"/>
        <v>0</v>
      </c>
      <c r="BW45" s="24">
        <f t="shared" si="23"/>
        <v>0</v>
      </c>
      <c r="BX45" s="24">
        <f t="shared" si="24"/>
        <v>0</v>
      </c>
      <c r="BY45" s="24">
        <f t="shared" si="25"/>
        <v>0</v>
      </c>
      <c r="BZ45" s="32"/>
      <c r="CA45" s="32"/>
      <c r="CB45" s="32"/>
      <c r="CC45" s="33"/>
      <c r="CD45" s="32"/>
      <c r="CF45" s="32"/>
      <c r="CG45" s="32"/>
      <c r="CH45" s="32"/>
      <c r="CI45" s="32"/>
      <c r="CJ45" s="32"/>
    </row>
    <row r="46" spans="1:92" ht="15.6" x14ac:dyDescent="0.3">
      <c r="A46" s="19">
        <v>34</v>
      </c>
      <c r="B46" s="3" t="s">
        <v>103</v>
      </c>
      <c r="C46" s="53">
        <v>694577.70000000007</v>
      </c>
      <c r="D46" s="53">
        <v>681283.8</v>
      </c>
      <c r="E46" s="53">
        <v>57528.2</v>
      </c>
      <c r="F46" s="53">
        <v>402791.5</v>
      </c>
      <c r="G46" s="53">
        <v>51265.1</v>
      </c>
      <c r="H46" s="53">
        <v>40308.699999999997</v>
      </c>
      <c r="I46" s="53">
        <v>51217.1</v>
      </c>
      <c r="J46" s="53">
        <v>204398.2</v>
      </c>
      <c r="K46" s="53">
        <v>31873.599999999999</v>
      </c>
      <c r="L46" s="53">
        <v>23728.799999999999</v>
      </c>
      <c r="M46" s="53">
        <v>61448.800000000003</v>
      </c>
      <c r="N46" s="53">
        <v>4979.1000000000004</v>
      </c>
      <c r="O46" s="53">
        <v>0</v>
      </c>
      <c r="P46" s="53">
        <v>159515.29999999999</v>
      </c>
      <c r="Q46" s="53">
        <v>159515.29999999999</v>
      </c>
      <c r="R46" s="53">
        <v>1152.3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13293.9</v>
      </c>
      <c r="Z46" s="53">
        <v>12668</v>
      </c>
      <c r="AA46" s="53">
        <v>625.9</v>
      </c>
      <c r="AB46" s="24">
        <v>694625.6</v>
      </c>
      <c r="AC46" s="24">
        <v>681331.7</v>
      </c>
      <c r="AD46" s="24">
        <v>57528.2</v>
      </c>
      <c r="AE46" s="24">
        <v>402931.1</v>
      </c>
      <c r="AF46" s="24">
        <v>51265.1</v>
      </c>
      <c r="AG46" s="24">
        <v>39531.5</v>
      </c>
      <c r="AH46" s="24">
        <v>51454.400000000001</v>
      </c>
      <c r="AI46" s="24">
        <v>205077.7</v>
      </c>
      <c r="AJ46" s="24">
        <v>31873.599999999999</v>
      </c>
      <c r="AK46" s="24">
        <v>23728.799999999999</v>
      </c>
      <c r="AL46" s="24">
        <v>61448.800000000003</v>
      </c>
      <c r="AM46" s="24">
        <v>4940.8</v>
      </c>
      <c r="AN46" s="24">
        <v>0</v>
      </c>
      <c r="AO46" s="24">
        <v>159423.6</v>
      </c>
      <c r="AP46" s="24">
        <v>159423.6</v>
      </c>
      <c r="AQ46" s="24">
        <v>1105.9000000000001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13293.9</v>
      </c>
      <c r="AY46" s="24">
        <v>12668</v>
      </c>
      <c r="AZ46" s="24">
        <v>625.9</v>
      </c>
      <c r="BA46" s="24">
        <f t="shared" si="1"/>
        <v>47.899999999906868</v>
      </c>
      <c r="BB46" s="24">
        <f t="shared" si="2"/>
        <v>47.899999999906868</v>
      </c>
      <c r="BC46" s="24">
        <f t="shared" si="3"/>
        <v>0</v>
      </c>
      <c r="BD46" s="24">
        <f t="shared" si="4"/>
        <v>139.59999999997672</v>
      </c>
      <c r="BE46" s="24">
        <f t="shared" si="5"/>
        <v>0</v>
      </c>
      <c r="BF46" s="24">
        <f t="shared" si="6"/>
        <v>-777.19999999999709</v>
      </c>
      <c r="BG46" s="24">
        <f t="shared" si="7"/>
        <v>237.30000000000291</v>
      </c>
      <c r="BH46" s="24">
        <f t="shared" si="8"/>
        <v>679.5</v>
      </c>
      <c r="BI46" s="24">
        <f t="shared" si="9"/>
        <v>0</v>
      </c>
      <c r="BJ46" s="24">
        <f t="shared" si="10"/>
        <v>0</v>
      </c>
      <c r="BK46" s="24">
        <f t="shared" si="11"/>
        <v>0</v>
      </c>
      <c r="BL46" s="24">
        <f t="shared" si="12"/>
        <v>-38.300000000000182</v>
      </c>
      <c r="BM46" s="24">
        <f t="shared" si="13"/>
        <v>0</v>
      </c>
      <c r="BN46" s="24">
        <f t="shared" si="14"/>
        <v>-91.699999999982538</v>
      </c>
      <c r="BO46" s="24">
        <f t="shared" si="15"/>
        <v>-91.699999999982538</v>
      </c>
      <c r="BP46" s="24">
        <f t="shared" si="16"/>
        <v>-46.399999999999864</v>
      </c>
      <c r="BQ46" s="24">
        <f t="shared" si="17"/>
        <v>0</v>
      </c>
      <c r="BR46" s="24">
        <f t="shared" si="18"/>
        <v>0</v>
      </c>
      <c r="BS46" s="24">
        <f t="shared" si="19"/>
        <v>0</v>
      </c>
      <c r="BT46" s="24">
        <f t="shared" si="20"/>
        <v>0</v>
      </c>
      <c r="BU46" s="24">
        <f t="shared" si="21"/>
        <v>0</v>
      </c>
      <c r="BV46" s="24">
        <f t="shared" si="22"/>
        <v>0</v>
      </c>
      <c r="BW46" s="24">
        <f t="shared" si="23"/>
        <v>0</v>
      </c>
      <c r="BX46" s="24">
        <f t="shared" si="24"/>
        <v>0</v>
      </c>
      <c r="BY46" s="24">
        <f t="shared" si="25"/>
        <v>0</v>
      </c>
      <c r="BZ46" s="32"/>
      <c r="CA46" s="32"/>
      <c r="CB46" s="32"/>
      <c r="CC46" s="33"/>
      <c r="CD46" s="32"/>
      <c r="CF46" s="32"/>
      <c r="CG46" s="32"/>
      <c r="CH46" s="32"/>
      <c r="CI46" s="32"/>
      <c r="CJ46" s="32"/>
    </row>
    <row r="47" spans="1:92" ht="15.6" x14ac:dyDescent="0.3">
      <c r="A47" s="19">
        <v>35</v>
      </c>
      <c r="B47" s="3" t="s">
        <v>104</v>
      </c>
      <c r="C47" s="53">
        <v>157668.70000000001</v>
      </c>
      <c r="D47" s="53">
        <v>157668.70000000001</v>
      </c>
      <c r="E47" s="53">
        <v>0</v>
      </c>
      <c r="F47" s="53">
        <v>99226.9</v>
      </c>
      <c r="G47" s="53">
        <v>6281.2</v>
      </c>
      <c r="H47" s="53">
        <v>4593.2</v>
      </c>
      <c r="I47" s="53">
        <v>6884.7</v>
      </c>
      <c r="J47" s="53">
        <v>76448.3</v>
      </c>
      <c r="K47" s="53">
        <v>3206</v>
      </c>
      <c r="L47" s="53">
        <v>1813.5</v>
      </c>
      <c r="M47" s="53">
        <v>15088.1</v>
      </c>
      <c r="N47" s="53">
        <v>0</v>
      </c>
      <c r="O47" s="53">
        <v>0</v>
      </c>
      <c r="P47" s="53">
        <v>43353.7</v>
      </c>
      <c r="Q47" s="53">
        <v>43353.7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24">
        <v>157680.79999999999</v>
      </c>
      <c r="AC47" s="24">
        <v>157680.79999999999</v>
      </c>
      <c r="AD47" s="24">
        <v>0</v>
      </c>
      <c r="AE47" s="24">
        <v>99239</v>
      </c>
      <c r="AF47" s="24">
        <v>6281.2</v>
      </c>
      <c r="AG47" s="24">
        <v>4800.7</v>
      </c>
      <c r="AH47" s="24">
        <v>6828.3</v>
      </c>
      <c r="AI47" s="24">
        <v>76309.3</v>
      </c>
      <c r="AJ47" s="24">
        <v>3206</v>
      </c>
      <c r="AK47" s="24">
        <v>1813.5</v>
      </c>
      <c r="AL47" s="24">
        <v>15088.1</v>
      </c>
      <c r="AM47" s="24">
        <v>0</v>
      </c>
      <c r="AN47" s="24">
        <v>0</v>
      </c>
      <c r="AO47" s="24">
        <v>43353.7</v>
      </c>
      <c r="AP47" s="24">
        <v>43353.7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f t="shared" si="1"/>
        <v>12.099999999976717</v>
      </c>
      <c r="BB47" s="24">
        <f t="shared" si="2"/>
        <v>12.099999999976717</v>
      </c>
      <c r="BC47" s="24">
        <f t="shared" si="3"/>
        <v>0</v>
      </c>
      <c r="BD47" s="24">
        <f t="shared" si="4"/>
        <v>12.100000000005821</v>
      </c>
      <c r="BE47" s="24">
        <f t="shared" si="5"/>
        <v>0</v>
      </c>
      <c r="BF47" s="24">
        <f t="shared" si="6"/>
        <v>207.5</v>
      </c>
      <c r="BG47" s="24">
        <f t="shared" si="7"/>
        <v>-56.399999999999636</v>
      </c>
      <c r="BH47" s="24">
        <f t="shared" si="8"/>
        <v>-139</v>
      </c>
      <c r="BI47" s="24">
        <f t="shared" si="9"/>
        <v>0</v>
      </c>
      <c r="BJ47" s="24">
        <f t="shared" si="10"/>
        <v>0</v>
      </c>
      <c r="BK47" s="24">
        <f t="shared" si="11"/>
        <v>0</v>
      </c>
      <c r="BL47" s="24">
        <f t="shared" si="12"/>
        <v>0</v>
      </c>
      <c r="BM47" s="24">
        <f t="shared" si="13"/>
        <v>0</v>
      </c>
      <c r="BN47" s="24">
        <f t="shared" si="14"/>
        <v>0</v>
      </c>
      <c r="BO47" s="24">
        <f t="shared" si="15"/>
        <v>0</v>
      </c>
      <c r="BP47" s="24">
        <f t="shared" si="16"/>
        <v>0</v>
      </c>
      <c r="BQ47" s="24">
        <f t="shared" si="17"/>
        <v>0</v>
      </c>
      <c r="BR47" s="24">
        <f t="shared" si="18"/>
        <v>0</v>
      </c>
      <c r="BS47" s="24">
        <f t="shared" si="19"/>
        <v>0</v>
      </c>
      <c r="BT47" s="24">
        <f t="shared" si="20"/>
        <v>0</v>
      </c>
      <c r="BU47" s="24">
        <f t="shared" si="21"/>
        <v>0</v>
      </c>
      <c r="BV47" s="24">
        <f t="shared" si="22"/>
        <v>0</v>
      </c>
      <c r="BW47" s="24">
        <f t="shared" si="23"/>
        <v>0</v>
      </c>
      <c r="BX47" s="24">
        <f t="shared" si="24"/>
        <v>0</v>
      </c>
      <c r="BY47" s="24">
        <f t="shared" si="25"/>
        <v>0</v>
      </c>
      <c r="BZ47" s="32"/>
      <c r="CA47" s="32"/>
      <c r="CB47" s="32"/>
      <c r="CC47" s="33"/>
      <c r="CD47" s="32"/>
      <c r="CF47" s="32"/>
      <c r="CG47" s="32"/>
      <c r="CH47" s="32"/>
      <c r="CI47" s="32"/>
      <c r="CJ47" s="32"/>
    </row>
    <row r="48" spans="1:92" ht="15.6" x14ac:dyDescent="0.3">
      <c r="A48" s="19"/>
      <c r="B48" s="6" t="s">
        <v>19</v>
      </c>
      <c r="C48" s="56">
        <v>22481596.699999999</v>
      </c>
      <c r="D48" s="56">
        <v>21772200.199999999</v>
      </c>
      <c r="E48" s="56">
        <v>2129570.1999999997</v>
      </c>
      <c r="F48" s="56">
        <v>10786889.599999998</v>
      </c>
      <c r="G48" s="56">
        <v>1560691.4</v>
      </c>
      <c r="H48" s="56">
        <v>931474.79999999981</v>
      </c>
      <c r="I48" s="56">
        <v>1284152.7000000002</v>
      </c>
      <c r="J48" s="56">
        <v>5607564.6000000006</v>
      </c>
      <c r="K48" s="56">
        <v>745840.3</v>
      </c>
      <c r="L48" s="56">
        <v>657165.80000000005</v>
      </c>
      <c r="M48" s="56">
        <v>1718507.7999999998</v>
      </c>
      <c r="N48" s="56">
        <v>145577</v>
      </c>
      <c r="O48" s="56">
        <v>0</v>
      </c>
      <c r="P48" s="56">
        <v>7135585.4000000004</v>
      </c>
      <c r="Q48" s="56">
        <v>7135585.4000000004</v>
      </c>
      <c r="R48" s="56">
        <v>74996.900000000009</v>
      </c>
      <c r="S48" s="56">
        <v>54906.1</v>
      </c>
      <c r="T48" s="56">
        <v>0</v>
      </c>
      <c r="U48" s="56">
        <v>1647.2</v>
      </c>
      <c r="V48" s="56">
        <v>0</v>
      </c>
      <c r="W48" s="56">
        <v>0</v>
      </c>
      <c r="X48" s="56">
        <v>1647.2</v>
      </c>
      <c r="Y48" s="56">
        <v>709396.5</v>
      </c>
      <c r="Z48" s="56">
        <v>701273.79999999993</v>
      </c>
      <c r="AA48" s="56">
        <v>8122.7</v>
      </c>
      <c r="AB48" s="37">
        <v>22510986.600000005</v>
      </c>
      <c r="AC48" s="37">
        <v>21801590.100000001</v>
      </c>
      <c r="AD48" s="37">
        <v>2129801.8000000007</v>
      </c>
      <c r="AE48" s="37">
        <v>10788379.6</v>
      </c>
      <c r="AF48" s="37">
        <v>1561068.5000000002</v>
      </c>
      <c r="AG48" s="37">
        <v>918838.6</v>
      </c>
      <c r="AH48" s="37">
        <v>1288591.6000000001</v>
      </c>
      <c r="AI48" s="37">
        <v>5625605.7000000011</v>
      </c>
      <c r="AJ48" s="37">
        <v>745840.3</v>
      </c>
      <c r="AK48" s="37">
        <v>648434.9</v>
      </c>
      <c r="AL48" s="37">
        <v>1722472</v>
      </c>
      <c r="AM48" s="37">
        <v>148104.09999999998</v>
      </c>
      <c r="AN48" s="37">
        <v>0</v>
      </c>
      <c r="AO48" s="37">
        <v>7158981.0999999996</v>
      </c>
      <c r="AP48" s="37">
        <v>7158981.0999999996</v>
      </c>
      <c r="AQ48" s="37">
        <v>78155.999999999971</v>
      </c>
      <c r="AR48" s="37">
        <v>54906.1</v>
      </c>
      <c r="AS48" s="37">
        <v>0</v>
      </c>
      <c r="AT48" s="37">
        <v>1955.6</v>
      </c>
      <c r="AU48" s="37">
        <v>0</v>
      </c>
      <c r="AV48" s="37">
        <v>0</v>
      </c>
      <c r="AW48" s="37">
        <v>1955.6</v>
      </c>
      <c r="AX48" s="37">
        <v>709396.5</v>
      </c>
      <c r="AY48" s="37">
        <v>701273.79999999993</v>
      </c>
      <c r="AZ48" s="37">
        <v>8122.7</v>
      </c>
      <c r="BA48" s="24">
        <f t="shared" si="1"/>
        <v>29389.90000000596</v>
      </c>
      <c r="BB48" s="24">
        <f t="shared" si="2"/>
        <v>29389.900000002235</v>
      </c>
      <c r="BC48" s="24">
        <f t="shared" si="3"/>
        <v>231.60000000102445</v>
      </c>
      <c r="BD48" s="24">
        <f t="shared" si="4"/>
        <v>1490.0000000018626</v>
      </c>
      <c r="BE48" s="24">
        <f t="shared" si="5"/>
        <v>377.10000000032596</v>
      </c>
      <c r="BF48" s="24">
        <f t="shared" si="6"/>
        <v>-12636.199999999837</v>
      </c>
      <c r="BG48" s="24">
        <f t="shared" si="7"/>
        <v>4438.8999999999069</v>
      </c>
      <c r="BH48" s="24">
        <f t="shared" si="8"/>
        <v>18041.100000000559</v>
      </c>
      <c r="BI48" s="24">
        <f t="shared" si="9"/>
        <v>0</v>
      </c>
      <c r="BJ48" s="24">
        <f t="shared" si="10"/>
        <v>-8730.9000000000233</v>
      </c>
      <c r="BK48" s="24">
        <f t="shared" si="11"/>
        <v>3964.2000000001863</v>
      </c>
      <c r="BL48" s="24">
        <f t="shared" si="12"/>
        <v>2527.0999999999767</v>
      </c>
      <c r="BM48" s="24">
        <f t="shared" si="13"/>
        <v>0</v>
      </c>
      <c r="BN48" s="24">
        <f t="shared" si="14"/>
        <v>23395.699999999255</v>
      </c>
      <c r="BO48" s="24">
        <f t="shared" si="15"/>
        <v>23395.699999999255</v>
      </c>
      <c r="BP48" s="24">
        <f t="shared" si="16"/>
        <v>3159.0999999999622</v>
      </c>
      <c r="BQ48" s="24">
        <f t="shared" si="17"/>
        <v>0</v>
      </c>
      <c r="BR48" s="24">
        <f t="shared" si="18"/>
        <v>0</v>
      </c>
      <c r="BS48" s="24">
        <f t="shared" si="19"/>
        <v>308.39999999999986</v>
      </c>
      <c r="BT48" s="24">
        <f t="shared" si="20"/>
        <v>0</v>
      </c>
      <c r="BU48" s="24">
        <f t="shared" si="21"/>
        <v>0</v>
      </c>
      <c r="BV48" s="24">
        <f t="shared" si="22"/>
        <v>308.39999999999986</v>
      </c>
      <c r="BW48" s="24">
        <f t="shared" si="23"/>
        <v>0</v>
      </c>
      <c r="BX48" s="24">
        <f t="shared" si="24"/>
        <v>0</v>
      </c>
      <c r="BY48" s="24">
        <f t="shared" si="25"/>
        <v>0</v>
      </c>
      <c r="BZ48" s="32"/>
      <c r="CA48" s="32"/>
      <c r="CB48" s="32"/>
      <c r="CC48" s="33"/>
      <c r="CD48" s="32"/>
      <c r="CF48" s="32"/>
      <c r="CG48" s="32"/>
      <c r="CH48" s="32"/>
      <c r="CI48" s="32"/>
      <c r="CJ48" s="32"/>
    </row>
    <row r="49" spans="1:92" ht="15.6" x14ac:dyDescent="0.3">
      <c r="A49" s="19"/>
      <c r="B49" s="25" t="s">
        <v>20</v>
      </c>
      <c r="C49" s="57">
        <v>6790919.8000000007</v>
      </c>
      <c r="D49" s="57">
        <v>6607581.5000000009</v>
      </c>
      <c r="E49" s="57">
        <v>864148.2</v>
      </c>
      <c r="F49" s="57">
        <v>3875099.2</v>
      </c>
      <c r="G49" s="57">
        <v>925145</v>
      </c>
      <c r="H49" s="57">
        <v>796835.10000000009</v>
      </c>
      <c r="I49" s="57">
        <v>257652.3</v>
      </c>
      <c r="J49" s="57">
        <v>1166230.3</v>
      </c>
      <c r="K49" s="57">
        <v>421714.5</v>
      </c>
      <c r="L49" s="57">
        <v>307522</v>
      </c>
      <c r="M49" s="57">
        <v>950269.10000000009</v>
      </c>
      <c r="N49" s="57">
        <v>153143.1</v>
      </c>
      <c r="O49" s="57">
        <v>0</v>
      </c>
      <c r="P49" s="57">
        <v>836646.1</v>
      </c>
      <c r="Q49" s="57">
        <v>730907.50000000012</v>
      </c>
      <c r="R49" s="57">
        <v>0</v>
      </c>
      <c r="S49" s="57">
        <v>0</v>
      </c>
      <c r="T49" s="57">
        <v>105738.6</v>
      </c>
      <c r="U49" s="57">
        <v>81418.899999999994</v>
      </c>
      <c r="V49" s="57">
        <v>41926.800000000003</v>
      </c>
      <c r="W49" s="57">
        <v>39492.1</v>
      </c>
      <c r="X49" s="57">
        <v>0</v>
      </c>
      <c r="Y49" s="57">
        <v>183338.3</v>
      </c>
      <c r="Z49" s="57">
        <v>127259.7</v>
      </c>
      <c r="AA49" s="57">
        <v>56078.6</v>
      </c>
      <c r="AB49" s="37">
        <v>6795977.4999999991</v>
      </c>
      <c r="AC49" s="37">
        <v>6612639.1999999993</v>
      </c>
      <c r="AD49" s="37">
        <v>863916.6</v>
      </c>
      <c r="AE49" s="37">
        <v>3876134.6999999997</v>
      </c>
      <c r="AF49" s="37">
        <v>925230.3</v>
      </c>
      <c r="AG49" s="37">
        <v>786075.5</v>
      </c>
      <c r="AH49" s="37">
        <v>262860.90000000002</v>
      </c>
      <c r="AI49" s="37">
        <v>1168332.2</v>
      </c>
      <c r="AJ49" s="37">
        <v>421714.5</v>
      </c>
      <c r="AK49" s="37">
        <v>311921.3</v>
      </c>
      <c r="AL49" s="37">
        <v>952236</v>
      </c>
      <c r="AM49" s="37">
        <v>155787.20000000001</v>
      </c>
      <c r="AN49" s="37">
        <v>0</v>
      </c>
      <c r="AO49" s="37">
        <v>838573.89999999991</v>
      </c>
      <c r="AP49" s="37">
        <v>732835.29999999993</v>
      </c>
      <c r="AQ49" s="37">
        <v>0</v>
      </c>
      <c r="AR49" s="37">
        <v>0</v>
      </c>
      <c r="AS49" s="37">
        <v>105738.6</v>
      </c>
      <c r="AT49" s="37">
        <v>81778</v>
      </c>
      <c r="AU49" s="37">
        <v>41926.800000000003</v>
      </c>
      <c r="AV49" s="37">
        <v>39851.199999999997</v>
      </c>
      <c r="AW49" s="37">
        <v>0</v>
      </c>
      <c r="AX49" s="37">
        <v>183338.3</v>
      </c>
      <c r="AY49" s="37">
        <v>127259.7</v>
      </c>
      <c r="AZ49" s="37">
        <v>56078.6</v>
      </c>
      <c r="BA49" s="24">
        <f t="shared" si="1"/>
        <v>5057.6999999983236</v>
      </c>
      <c r="BB49" s="24">
        <f t="shared" si="2"/>
        <v>5057.6999999983236</v>
      </c>
      <c r="BC49" s="24">
        <f t="shared" si="3"/>
        <v>-231.59999999997672</v>
      </c>
      <c r="BD49" s="24">
        <f t="shared" si="4"/>
        <v>1035.4999999995343</v>
      </c>
      <c r="BE49" s="24">
        <f t="shared" si="5"/>
        <v>85.300000000046566</v>
      </c>
      <c r="BF49" s="24">
        <f t="shared" si="6"/>
        <v>-10759.600000000093</v>
      </c>
      <c r="BG49" s="24">
        <f t="shared" si="7"/>
        <v>5208.6000000000349</v>
      </c>
      <c r="BH49" s="24">
        <f t="shared" si="8"/>
        <v>2101.8999999999069</v>
      </c>
      <c r="BI49" s="24">
        <f t="shared" si="9"/>
        <v>0</v>
      </c>
      <c r="BJ49" s="24">
        <f t="shared" si="10"/>
        <v>4399.2999999999884</v>
      </c>
      <c r="BK49" s="24">
        <f t="shared" si="11"/>
        <v>1966.8999999999069</v>
      </c>
      <c r="BL49" s="24">
        <f t="shared" si="12"/>
        <v>2644.1000000000058</v>
      </c>
      <c r="BM49" s="24">
        <f t="shared" si="13"/>
        <v>0</v>
      </c>
      <c r="BN49" s="24">
        <f t="shared" si="14"/>
        <v>1927.7999999999302</v>
      </c>
      <c r="BO49" s="24">
        <f t="shared" si="15"/>
        <v>1927.7999999998137</v>
      </c>
      <c r="BP49" s="24">
        <f t="shared" si="16"/>
        <v>0</v>
      </c>
      <c r="BQ49" s="24">
        <f t="shared" si="17"/>
        <v>0</v>
      </c>
      <c r="BR49" s="24">
        <f t="shared" si="18"/>
        <v>0</v>
      </c>
      <c r="BS49" s="24">
        <f t="shared" si="19"/>
        <v>359.10000000000582</v>
      </c>
      <c r="BT49" s="24">
        <f t="shared" si="20"/>
        <v>0</v>
      </c>
      <c r="BU49" s="24">
        <f t="shared" si="21"/>
        <v>359.09999999999854</v>
      </c>
      <c r="BV49" s="24">
        <f t="shared" si="22"/>
        <v>0</v>
      </c>
      <c r="BW49" s="24">
        <f t="shared" si="23"/>
        <v>0</v>
      </c>
      <c r="BX49" s="24">
        <f t="shared" si="24"/>
        <v>0</v>
      </c>
      <c r="BY49" s="24">
        <f t="shared" si="25"/>
        <v>0</v>
      </c>
      <c r="BZ49" s="32"/>
      <c r="CA49" s="32"/>
      <c r="CB49" s="32"/>
      <c r="CC49" s="33"/>
      <c r="CD49" s="32"/>
      <c r="CF49" s="32"/>
      <c r="CG49" s="32"/>
      <c r="CH49" s="32"/>
      <c r="CI49" s="32"/>
      <c r="CJ49" s="32"/>
    </row>
    <row r="50" spans="1:92" ht="15.6" x14ac:dyDescent="0.3">
      <c r="A50" s="19">
        <v>36</v>
      </c>
      <c r="B50" s="3" t="s">
        <v>105</v>
      </c>
      <c r="C50" s="53">
        <v>854966.4</v>
      </c>
      <c r="D50" s="53">
        <v>854966.4</v>
      </c>
      <c r="E50" s="53">
        <v>0</v>
      </c>
      <c r="F50" s="53">
        <v>472856.2</v>
      </c>
      <c r="G50" s="53">
        <v>131333.1</v>
      </c>
      <c r="H50" s="53">
        <v>90268.2</v>
      </c>
      <c r="I50" s="53">
        <v>28496.7</v>
      </c>
      <c r="J50" s="53">
        <v>124694.1</v>
      </c>
      <c r="K50" s="53">
        <v>55083.6</v>
      </c>
      <c r="L50" s="53">
        <v>42980.5</v>
      </c>
      <c r="M50" s="53">
        <v>168008.1</v>
      </c>
      <c r="N50" s="53">
        <v>23272.400000000001</v>
      </c>
      <c r="O50" s="53">
        <v>0</v>
      </c>
      <c r="P50" s="53">
        <v>214102.1</v>
      </c>
      <c r="Q50" s="53">
        <v>214102.1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24">
        <v>853789</v>
      </c>
      <c r="AC50" s="24">
        <v>853789</v>
      </c>
      <c r="AD50" s="24">
        <v>0</v>
      </c>
      <c r="AE50" s="24">
        <v>472342.9</v>
      </c>
      <c r="AF50" s="24">
        <v>131333.1</v>
      </c>
      <c r="AG50" s="24">
        <v>90268.2</v>
      </c>
      <c r="AH50" s="24">
        <v>28350</v>
      </c>
      <c r="AI50" s="24">
        <v>124327.5</v>
      </c>
      <c r="AJ50" s="24">
        <v>55083.6</v>
      </c>
      <c r="AK50" s="24">
        <v>42980.5</v>
      </c>
      <c r="AL50" s="24">
        <v>167255.29999999999</v>
      </c>
      <c r="AM50" s="24">
        <v>23314.6</v>
      </c>
      <c r="AN50" s="24">
        <v>0</v>
      </c>
      <c r="AO50" s="24">
        <v>214190.8</v>
      </c>
      <c r="AP50" s="24">
        <v>214190.8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f t="shared" si="1"/>
        <v>-1177.4000000000233</v>
      </c>
      <c r="BB50" s="24">
        <f t="shared" si="2"/>
        <v>-1177.4000000000233</v>
      </c>
      <c r="BC50" s="24">
        <f t="shared" si="3"/>
        <v>0</v>
      </c>
      <c r="BD50" s="24">
        <f t="shared" si="4"/>
        <v>-513.29999999998836</v>
      </c>
      <c r="BE50" s="24">
        <f t="shared" si="5"/>
        <v>0</v>
      </c>
      <c r="BF50" s="24">
        <f t="shared" si="6"/>
        <v>0</v>
      </c>
      <c r="BG50" s="24">
        <f t="shared" si="7"/>
        <v>-146.70000000000073</v>
      </c>
      <c r="BH50" s="24">
        <f t="shared" si="8"/>
        <v>-366.60000000000582</v>
      </c>
      <c r="BI50" s="24">
        <f t="shared" si="9"/>
        <v>0</v>
      </c>
      <c r="BJ50" s="24">
        <f t="shared" si="10"/>
        <v>0</v>
      </c>
      <c r="BK50" s="24">
        <f t="shared" si="11"/>
        <v>-752.80000000001746</v>
      </c>
      <c r="BL50" s="24">
        <f t="shared" si="12"/>
        <v>42.19999999999709</v>
      </c>
      <c r="BM50" s="24">
        <f t="shared" si="13"/>
        <v>0</v>
      </c>
      <c r="BN50" s="24">
        <f t="shared" si="14"/>
        <v>88.699999999982538</v>
      </c>
      <c r="BO50" s="24">
        <f t="shared" si="15"/>
        <v>88.699999999982538</v>
      </c>
      <c r="BP50" s="24">
        <f t="shared" si="16"/>
        <v>0</v>
      </c>
      <c r="BQ50" s="24">
        <f t="shared" si="17"/>
        <v>0</v>
      </c>
      <c r="BR50" s="24">
        <f t="shared" si="18"/>
        <v>0</v>
      </c>
      <c r="BS50" s="24">
        <f t="shared" si="19"/>
        <v>0</v>
      </c>
      <c r="BT50" s="24">
        <f t="shared" si="20"/>
        <v>0</v>
      </c>
      <c r="BU50" s="24">
        <f t="shared" si="21"/>
        <v>0</v>
      </c>
      <c r="BV50" s="24">
        <f t="shared" si="22"/>
        <v>0</v>
      </c>
      <c r="BW50" s="24">
        <f t="shared" si="23"/>
        <v>0</v>
      </c>
      <c r="BX50" s="24">
        <f t="shared" si="24"/>
        <v>0</v>
      </c>
      <c r="BY50" s="24">
        <f t="shared" si="25"/>
        <v>0</v>
      </c>
      <c r="BZ50" s="32"/>
      <c r="CA50" s="32"/>
      <c r="CB50" s="32"/>
      <c r="CC50" s="33"/>
      <c r="CD50" s="32"/>
      <c r="CF50" s="32"/>
      <c r="CG50" s="32"/>
      <c r="CH50" s="32"/>
      <c r="CI50" s="32"/>
      <c r="CJ50" s="32"/>
    </row>
    <row r="51" spans="1:92" s="38" customFormat="1" ht="15.6" x14ac:dyDescent="0.3">
      <c r="A51" s="19">
        <v>37</v>
      </c>
      <c r="B51" s="3" t="s">
        <v>106</v>
      </c>
      <c r="C51" s="53">
        <v>1357643.2</v>
      </c>
      <c r="D51" s="53">
        <v>1357643.2</v>
      </c>
      <c r="E51" s="53">
        <v>0</v>
      </c>
      <c r="F51" s="53">
        <v>991309.8</v>
      </c>
      <c r="G51" s="53">
        <v>250067.3</v>
      </c>
      <c r="H51" s="53">
        <v>239157.4</v>
      </c>
      <c r="I51" s="53">
        <v>52586.2</v>
      </c>
      <c r="J51" s="53">
        <v>254246.6</v>
      </c>
      <c r="K51" s="53">
        <v>108303.9</v>
      </c>
      <c r="L51" s="53">
        <v>86948.4</v>
      </c>
      <c r="M51" s="53">
        <v>266947.09999999998</v>
      </c>
      <c r="N51" s="53">
        <v>40963.1</v>
      </c>
      <c r="O51" s="53">
        <v>0</v>
      </c>
      <c r="P51" s="53">
        <v>99386.3</v>
      </c>
      <c r="Q51" s="53">
        <v>99386.3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24">
        <v>1361063.7999999998</v>
      </c>
      <c r="AC51" s="24">
        <v>1361063.7999999998</v>
      </c>
      <c r="AD51" s="24">
        <v>0</v>
      </c>
      <c r="AE51" s="24">
        <v>990732.3</v>
      </c>
      <c r="AF51" s="24">
        <v>250067.3</v>
      </c>
      <c r="AG51" s="24">
        <v>236876.9</v>
      </c>
      <c r="AH51" s="24">
        <v>52435.199999999997</v>
      </c>
      <c r="AI51" s="24">
        <v>253885.7</v>
      </c>
      <c r="AJ51" s="24">
        <v>108303.9</v>
      </c>
      <c r="AK51" s="24">
        <v>89163.3</v>
      </c>
      <c r="AL51" s="24">
        <v>269383.09999999998</v>
      </c>
      <c r="AM51" s="24">
        <v>43631.9</v>
      </c>
      <c r="AN51" s="24">
        <v>0</v>
      </c>
      <c r="AO51" s="24">
        <v>100948.4</v>
      </c>
      <c r="AP51" s="24">
        <v>100948.4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f t="shared" si="1"/>
        <v>3420.5999999998603</v>
      </c>
      <c r="BB51" s="24">
        <f t="shared" si="2"/>
        <v>3420.5999999998603</v>
      </c>
      <c r="BC51" s="24">
        <f t="shared" si="3"/>
        <v>0</v>
      </c>
      <c r="BD51" s="24">
        <f t="shared" si="4"/>
        <v>-577.5</v>
      </c>
      <c r="BE51" s="24">
        <f t="shared" si="5"/>
        <v>0</v>
      </c>
      <c r="BF51" s="24">
        <f t="shared" si="6"/>
        <v>-2280.5</v>
      </c>
      <c r="BG51" s="24">
        <f t="shared" si="7"/>
        <v>-151</v>
      </c>
      <c r="BH51" s="24">
        <f t="shared" si="8"/>
        <v>-360.89999999999418</v>
      </c>
      <c r="BI51" s="24">
        <f t="shared" si="9"/>
        <v>0</v>
      </c>
      <c r="BJ51" s="24">
        <f t="shared" si="10"/>
        <v>2214.9000000000087</v>
      </c>
      <c r="BK51" s="24">
        <f t="shared" si="11"/>
        <v>2436</v>
      </c>
      <c r="BL51" s="24">
        <f t="shared" si="12"/>
        <v>2668.8000000000029</v>
      </c>
      <c r="BM51" s="24">
        <f t="shared" si="13"/>
        <v>0</v>
      </c>
      <c r="BN51" s="24">
        <f t="shared" si="14"/>
        <v>1562.0999999999913</v>
      </c>
      <c r="BO51" s="24">
        <f t="shared" si="15"/>
        <v>1562.0999999999913</v>
      </c>
      <c r="BP51" s="24">
        <f t="shared" si="16"/>
        <v>0</v>
      </c>
      <c r="BQ51" s="24">
        <f t="shared" si="17"/>
        <v>0</v>
      </c>
      <c r="BR51" s="24">
        <f t="shared" si="18"/>
        <v>0</v>
      </c>
      <c r="BS51" s="24">
        <f t="shared" si="19"/>
        <v>0</v>
      </c>
      <c r="BT51" s="24">
        <f t="shared" si="20"/>
        <v>0</v>
      </c>
      <c r="BU51" s="24">
        <f t="shared" si="21"/>
        <v>0</v>
      </c>
      <c r="BV51" s="24">
        <f t="shared" si="22"/>
        <v>0</v>
      </c>
      <c r="BW51" s="24">
        <f t="shared" si="23"/>
        <v>0</v>
      </c>
      <c r="BX51" s="24">
        <f t="shared" si="24"/>
        <v>0</v>
      </c>
      <c r="BY51" s="24">
        <f t="shared" si="25"/>
        <v>0</v>
      </c>
      <c r="BZ51" s="32"/>
      <c r="CA51" s="32"/>
      <c r="CB51" s="32"/>
      <c r="CC51" s="33"/>
      <c r="CD51" s="32"/>
      <c r="CF51" s="32"/>
      <c r="CG51" s="32"/>
      <c r="CH51" s="32"/>
      <c r="CI51" s="32"/>
      <c r="CJ51" s="32"/>
      <c r="CN51" s="30"/>
    </row>
    <row r="52" spans="1:92" s="38" customFormat="1" ht="15.6" x14ac:dyDescent="0.3">
      <c r="A52" s="19">
        <v>38</v>
      </c>
      <c r="B52" s="3" t="s">
        <v>21</v>
      </c>
      <c r="C52" s="53">
        <v>497668.7</v>
      </c>
      <c r="D52" s="53">
        <v>497668.7</v>
      </c>
      <c r="E52" s="53">
        <v>0</v>
      </c>
      <c r="F52" s="53">
        <v>28997</v>
      </c>
      <c r="G52" s="53">
        <v>0</v>
      </c>
      <c r="H52" s="53">
        <v>0</v>
      </c>
      <c r="I52" s="53">
        <v>0</v>
      </c>
      <c r="J52" s="53">
        <v>28997</v>
      </c>
      <c r="K52" s="53">
        <v>0</v>
      </c>
      <c r="L52" s="53">
        <v>0</v>
      </c>
      <c r="M52" s="53">
        <v>2232.9</v>
      </c>
      <c r="N52" s="53">
        <v>0</v>
      </c>
      <c r="O52" s="53">
        <v>0</v>
      </c>
      <c r="P52" s="53">
        <v>466438.8</v>
      </c>
      <c r="Q52" s="53">
        <v>360700.2</v>
      </c>
      <c r="R52" s="53">
        <v>0</v>
      </c>
      <c r="S52" s="53">
        <v>0</v>
      </c>
      <c r="T52" s="53">
        <v>105738.6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24">
        <v>497742.2</v>
      </c>
      <c r="AC52" s="24">
        <v>497742.2</v>
      </c>
      <c r="AD52" s="24">
        <v>0</v>
      </c>
      <c r="AE52" s="24">
        <v>28997</v>
      </c>
      <c r="AF52" s="24">
        <v>0</v>
      </c>
      <c r="AG52" s="24">
        <v>0</v>
      </c>
      <c r="AH52" s="24">
        <v>0</v>
      </c>
      <c r="AI52" s="24">
        <v>28997</v>
      </c>
      <c r="AJ52" s="24">
        <v>0</v>
      </c>
      <c r="AK52" s="24">
        <v>0</v>
      </c>
      <c r="AL52" s="24">
        <v>2133.6999999999998</v>
      </c>
      <c r="AM52" s="24">
        <v>0</v>
      </c>
      <c r="AN52" s="24">
        <v>0</v>
      </c>
      <c r="AO52" s="24">
        <v>466611.5</v>
      </c>
      <c r="AP52" s="24">
        <v>360872.9</v>
      </c>
      <c r="AQ52" s="24">
        <v>0</v>
      </c>
      <c r="AR52" s="24">
        <v>0</v>
      </c>
      <c r="AS52" s="24">
        <v>105738.6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f t="shared" si="1"/>
        <v>73.5</v>
      </c>
      <c r="BB52" s="24">
        <f t="shared" si="2"/>
        <v>73.5</v>
      </c>
      <c r="BC52" s="24">
        <f t="shared" si="3"/>
        <v>0</v>
      </c>
      <c r="BD52" s="24">
        <f t="shared" si="4"/>
        <v>0</v>
      </c>
      <c r="BE52" s="24">
        <f t="shared" si="5"/>
        <v>0</v>
      </c>
      <c r="BF52" s="24">
        <f t="shared" si="6"/>
        <v>0</v>
      </c>
      <c r="BG52" s="24">
        <f t="shared" si="7"/>
        <v>0</v>
      </c>
      <c r="BH52" s="24">
        <f t="shared" si="8"/>
        <v>0</v>
      </c>
      <c r="BI52" s="24">
        <f t="shared" si="9"/>
        <v>0</v>
      </c>
      <c r="BJ52" s="24">
        <f t="shared" si="10"/>
        <v>0</v>
      </c>
      <c r="BK52" s="24">
        <f t="shared" si="11"/>
        <v>-99.200000000000273</v>
      </c>
      <c r="BL52" s="24">
        <f t="shared" si="12"/>
        <v>0</v>
      </c>
      <c r="BM52" s="24">
        <f t="shared" si="13"/>
        <v>0</v>
      </c>
      <c r="BN52" s="24">
        <f t="shared" si="14"/>
        <v>172.70000000001164</v>
      </c>
      <c r="BO52" s="24">
        <f t="shared" si="15"/>
        <v>172.70000000001164</v>
      </c>
      <c r="BP52" s="24">
        <f t="shared" si="16"/>
        <v>0</v>
      </c>
      <c r="BQ52" s="24">
        <f t="shared" si="17"/>
        <v>0</v>
      </c>
      <c r="BR52" s="24">
        <f t="shared" si="18"/>
        <v>0</v>
      </c>
      <c r="BS52" s="24">
        <f t="shared" si="19"/>
        <v>0</v>
      </c>
      <c r="BT52" s="24">
        <f t="shared" si="20"/>
        <v>0</v>
      </c>
      <c r="BU52" s="24">
        <f t="shared" si="21"/>
        <v>0</v>
      </c>
      <c r="BV52" s="24">
        <f t="shared" si="22"/>
        <v>0</v>
      </c>
      <c r="BW52" s="24">
        <f t="shared" si="23"/>
        <v>0</v>
      </c>
      <c r="BX52" s="24">
        <f t="shared" si="24"/>
        <v>0</v>
      </c>
      <c r="BY52" s="24">
        <f t="shared" si="25"/>
        <v>0</v>
      </c>
      <c r="BZ52" s="32"/>
      <c r="CA52" s="32"/>
      <c r="CB52" s="32"/>
      <c r="CC52" s="33"/>
      <c r="CD52" s="32"/>
      <c r="CF52" s="32"/>
      <c r="CG52" s="32"/>
      <c r="CH52" s="32"/>
      <c r="CI52" s="32"/>
      <c r="CJ52" s="32"/>
      <c r="CN52" s="30"/>
    </row>
    <row r="53" spans="1:92" ht="15.6" x14ac:dyDescent="0.3">
      <c r="A53" s="19">
        <v>39</v>
      </c>
      <c r="B53" s="3" t="s">
        <v>22</v>
      </c>
      <c r="C53" s="53">
        <v>307070.40000000002</v>
      </c>
      <c r="D53" s="53">
        <v>307070.40000000002</v>
      </c>
      <c r="E53" s="53">
        <v>0</v>
      </c>
      <c r="F53" s="53">
        <v>307070.40000000002</v>
      </c>
      <c r="G53" s="53">
        <v>0</v>
      </c>
      <c r="H53" s="53">
        <v>0</v>
      </c>
      <c r="I53" s="53">
        <v>76951.600000000006</v>
      </c>
      <c r="J53" s="53">
        <v>193192.9</v>
      </c>
      <c r="K53" s="53">
        <v>36925.9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24">
        <v>308900.90000000002</v>
      </c>
      <c r="AC53" s="24">
        <v>308900.90000000002</v>
      </c>
      <c r="AD53" s="24">
        <v>0</v>
      </c>
      <c r="AE53" s="24">
        <v>308900.90000000002</v>
      </c>
      <c r="AF53" s="24">
        <v>0</v>
      </c>
      <c r="AG53" s="24">
        <v>0</v>
      </c>
      <c r="AH53" s="24">
        <v>77473</v>
      </c>
      <c r="AI53" s="24">
        <v>194502</v>
      </c>
      <c r="AJ53" s="24">
        <v>36925.9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f t="shared" si="1"/>
        <v>1830.5</v>
      </c>
      <c r="BB53" s="24">
        <f t="shared" si="2"/>
        <v>1830.5</v>
      </c>
      <c r="BC53" s="24">
        <f t="shared" si="3"/>
        <v>0</v>
      </c>
      <c r="BD53" s="24">
        <f t="shared" si="4"/>
        <v>1830.5</v>
      </c>
      <c r="BE53" s="24">
        <f t="shared" si="5"/>
        <v>0</v>
      </c>
      <c r="BF53" s="24">
        <f t="shared" si="6"/>
        <v>0</v>
      </c>
      <c r="BG53" s="24">
        <f t="shared" si="7"/>
        <v>521.39999999999418</v>
      </c>
      <c r="BH53" s="24">
        <f t="shared" si="8"/>
        <v>1309.1000000000058</v>
      </c>
      <c r="BI53" s="24">
        <f t="shared" si="9"/>
        <v>0</v>
      </c>
      <c r="BJ53" s="24">
        <f t="shared" si="10"/>
        <v>0</v>
      </c>
      <c r="BK53" s="24">
        <f t="shared" si="11"/>
        <v>0</v>
      </c>
      <c r="BL53" s="24">
        <f t="shared" si="12"/>
        <v>0</v>
      </c>
      <c r="BM53" s="24">
        <f t="shared" si="13"/>
        <v>0</v>
      </c>
      <c r="BN53" s="24">
        <f t="shared" si="14"/>
        <v>0</v>
      </c>
      <c r="BO53" s="24">
        <f t="shared" si="15"/>
        <v>0</v>
      </c>
      <c r="BP53" s="24">
        <f t="shared" si="16"/>
        <v>0</v>
      </c>
      <c r="BQ53" s="24">
        <f t="shared" si="17"/>
        <v>0</v>
      </c>
      <c r="BR53" s="24">
        <f t="shared" si="18"/>
        <v>0</v>
      </c>
      <c r="BS53" s="24">
        <f t="shared" si="19"/>
        <v>0</v>
      </c>
      <c r="BT53" s="24">
        <f t="shared" si="20"/>
        <v>0</v>
      </c>
      <c r="BU53" s="24">
        <f t="shared" si="21"/>
        <v>0</v>
      </c>
      <c r="BV53" s="24">
        <f t="shared" si="22"/>
        <v>0</v>
      </c>
      <c r="BW53" s="24">
        <f t="shared" si="23"/>
        <v>0</v>
      </c>
      <c r="BX53" s="24">
        <f t="shared" si="24"/>
        <v>0</v>
      </c>
      <c r="BY53" s="24">
        <f t="shared" si="25"/>
        <v>0</v>
      </c>
      <c r="BZ53" s="32"/>
      <c r="CA53" s="32"/>
      <c r="CB53" s="32"/>
      <c r="CC53" s="33"/>
      <c r="CD53" s="32"/>
      <c r="CF53" s="32"/>
      <c r="CG53" s="32"/>
      <c r="CH53" s="32"/>
      <c r="CI53" s="32"/>
      <c r="CJ53" s="32"/>
    </row>
    <row r="54" spans="1:92" ht="15.6" x14ac:dyDescent="0.3">
      <c r="A54" s="19">
        <v>40</v>
      </c>
      <c r="B54" s="3" t="s">
        <v>107</v>
      </c>
      <c r="C54" s="53">
        <v>1410760.7</v>
      </c>
      <c r="D54" s="53">
        <v>1410760.7</v>
      </c>
      <c r="E54" s="53">
        <v>0</v>
      </c>
      <c r="F54" s="53">
        <v>1111807.6000000001</v>
      </c>
      <c r="G54" s="53">
        <v>269728.5</v>
      </c>
      <c r="H54" s="53">
        <v>264731.2</v>
      </c>
      <c r="I54" s="53">
        <v>66093.5</v>
      </c>
      <c r="J54" s="53">
        <v>328137.59999999998</v>
      </c>
      <c r="K54" s="53">
        <v>108204.9</v>
      </c>
      <c r="L54" s="53">
        <v>74911.899999999994</v>
      </c>
      <c r="M54" s="53">
        <v>281148.7</v>
      </c>
      <c r="N54" s="53">
        <v>42021.2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17804.400000000001</v>
      </c>
      <c r="V54" s="53">
        <v>17804.400000000001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24">
        <v>1413149.7999999998</v>
      </c>
      <c r="AC54" s="24">
        <v>1413149.7999999998</v>
      </c>
      <c r="AD54" s="24">
        <v>0</v>
      </c>
      <c r="AE54" s="24">
        <v>1115076.2</v>
      </c>
      <c r="AF54" s="24">
        <v>269728.5</v>
      </c>
      <c r="AG54" s="24">
        <v>261219</v>
      </c>
      <c r="AH54" s="24">
        <v>68974.600000000006</v>
      </c>
      <c r="AI54" s="24">
        <v>329852.90000000002</v>
      </c>
      <c r="AJ54" s="24">
        <v>108204.9</v>
      </c>
      <c r="AK54" s="24">
        <v>77096.3</v>
      </c>
      <c r="AL54" s="24">
        <v>280269.2</v>
      </c>
      <c r="AM54" s="24">
        <v>40756.400000000001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17804.400000000001</v>
      </c>
      <c r="AU54" s="24">
        <v>17804.400000000001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f t="shared" si="1"/>
        <v>2389.0999999998603</v>
      </c>
      <c r="BB54" s="24">
        <f t="shared" si="2"/>
        <v>2389.0999999998603</v>
      </c>
      <c r="BC54" s="24">
        <f t="shared" si="3"/>
        <v>0</v>
      </c>
      <c r="BD54" s="24">
        <f t="shared" si="4"/>
        <v>3268.5999999998603</v>
      </c>
      <c r="BE54" s="24">
        <f t="shared" si="5"/>
        <v>0</v>
      </c>
      <c r="BF54" s="24">
        <f t="shared" si="6"/>
        <v>-3512.2000000000116</v>
      </c>
      <c r="BG54" s="24">
        <f t="shared" si="7"/>
        <v>2881.1000000000058</v>
      </c>
      <c r="BH54" s="24">
        <f t="shared" si="8"/>
        <v>1715.3000000000466</v>
      </c>
      <c r="BI54" s="24">
        <f t="shared" si="9"/>
        <v>0</v>
      </c>
      <c r="BJ54" s="24">
        <f t="shared" si="10"/>
        <v>2184.4000000000087</v>
      </c>
      <c r="BK54" s="24">
        <f t="shared" si="11"/>
        <v>-879.5</v>
      </c>
      <c r="BL54" s="24">
        <f t="shared" si="12"/>
        <v>-1264.7999999999956</v>
      </c>
      <c r="BM54" s="24">
        <f t="shared" si="13"/>
        <v>0</v>
      </c>
      <c r="BN54" s="24">
        <f t="shared" si="14"/>
        <v>0</v>
      </c>
      <c r="BO54" s="24">
        <f t="shared" si="15"/>
        <v>0</v>
      </c>
      <c r="BP54" s="24">
        <f t="shared" si="16"/>
        <v>0</v>
      </c>
      <c r="BQ54" s="24">
        <f t="shared" si="17"/>
        <v>0</v>
      </c>
      <c r="BR54" s="24">
        <f t="shared" si="18"/>
        <v>0</v>
      </c>
      <c r="BS54" s="24">
        <f t="shared" si="19"/>
        <v>0</v>
      </c>
      <c r="BT54" s="24">
        <f t="shared" si="20"/>
        <v>0</v>
      </c>
      <c r="BU54" s="24">
        <f t="shared" si="21"/>
        <v>0</v>
      </c>
      <c r="BV54" s="24">
        <f t="shared" si="22"/>
        <v>0</v>
      </c>
      <c r="BW54" s="24">
        <f t="shared" si="23"/>
        <v>0</v>
      </c>
      <c r="BX54" s="24">
        <f t="shared" si="24"/>
        <v>0</v>
      </c>
      <c r="BY54" s="24">
        <f t="shared" si="25"/>
        <v>0</v>
      </c>
      <c r="BZ54" s="32"/>
      <c r="CA54" s="32"/>
      <c r="CB54" s="32"/>
      <c r="CC54" s="33"/>
      <c r="CD54" s="32"/>
      <c r="CF54" s="32"/>
      <c r="CG54" s="32"/>
      <c r="CH54" s="32"/>
      <c r="CI54" s="32"/>
      <c r="CJ54" s="32"/>
    </row>
    <row r="55" spans="1:92" ht="15.6" x14ac:dyDescent="0.3">
      <c r="A55" s="19">
        <v>41</v>
      </c>
      <c r="B55" s="3" t="s">
        <v>108</v>
      </c>
      <c r="C55" s="53">
        <v>1498662.2</v>
      </c>
      <c r="D55" s="53">
        <v>1315323.8999999999</v>
      </c>
      <c r="E55" s="53">
        <v>0</v>
      </c>
      <c r="F55" s="53">
        <v>963058.2</v>
      </c>
      <c r="G55" s="53">
        <v>274016.09999999998</v>
      </c>
      <c r="H55" s="53">
        <v>202678.3</v>
      </c>
      <c r="I55" s="53">
        <v>33524.300000000003</v>
      </c>
      <c r="J55" s="53">
        <v>236962.1</v>
      </c>
      <c r="K55" s="53">
        <v>113196.2</v>
      </c>
      <c r="L55" s="53">
        <v>102681.2</v>
      </c>
      <c r="M55" s="53">
        <v>231932.3</v>
      </c>
      <c r="N55" s="53">
        <v>46886.400000000001</v>
      </c>
      <c r="O55" s="53">
        <v>0</v>
      </c>
      <c r="P55" s="53">
        <v>56718.9</v>
      </c>
      <c r="Q55" s="53">
        <v>56718.9</v>
      </c>
      <c r="R55" s="53">
        <v>0</v>
      </c>
      <c r="S55" s="53">
        <v>0</v>
      </c>
      <c r="T55" s="53">
        <v>0</v>
      </c>
      <c r="U55" s="53">
        <v>63614.5</v>
      </c>
      <c r="V55" s="53">
        <v>24122.400000000001</v>
      </c>
      <c r="W55" s="53">
        <v>39492.1</v>
      </c>
      <c r="X55" s="53">
        <v>0</v>
      </c>
      <c r="Y55" s="53">
        <v>183338.3</v>
      </c>
      <c r="Z55" s="53">
        <v>127259.7</v>
      </c>
      <c r="AA55" s="53">
        <v>56078.6</v>
      </c>
      <c r="AB55" s="24">
        <v>1497415.2000000002</v>
      </c>
      <c r="AC55" s="24">
        <v>1314076.9000000001</v>
      </c>
      <c r="AD55" s="24">
        <v>0</v>
      </c>
      <c r="AE55" s="24">
        <v>960085.4</v>
      </c>
      <c r="AF55" s="24">
        <v>274101.40000000002</v>
      </c>
      <c r="AG55" s="24">
        <v>197711.4</v>
      </c>
      <c r="AH55" s="24">
        <v>35628.1</v>
      </c>
      <c r="AI55" s="24">
        <v>236767.1</v>
      </c>
      <c r="AJ55" s="24">
        <v>113196.2</v>
      </c>
      <c r="AK55" s="24">
        <v>102681.2</v>
      </c>
      <c r="AL55" s="24">
        <v>233194.7</v>
      </c>
      <c r="AM55" s="24">
        <v>48084.3</v>
      </c>
      <c r="AN55" s="24">
        <v>0</v>
      </c>
      <c r="AO55" s="24">
        <v>56823.199999999997</v>
      </c>
      <c r="AP55" s="24">
        <v>56823.199999999997</v>
      </c>
      <c r="AQ55" s="24">
        <v>0</v>
      </c>
      <c r="AR55" s="24">
        <v>0</v>
      </c>
      <c r="AS55" s="24">
        <v>0</v>
      </c>
      <c r="AT55" s="24">
        <v>63973.599999999999</v>
      </c>
      <c r="AU55" s="24">
        <v>24122.400000000001</v>
      </c>
      <c r="AV55" s="24">
        <v>39851.199999999997</v>
      </c>
      <c r="AW55" s="24">
        <v>0</v>
      </c>
      <c r="AX55" s="24">
        <v>183338.3</v>
      </c>
      <c r="AY55" s="24">
        <v>127259.7</v>
      </c>
      <c r="AZ55" s="24">
        <v>56078.6</v>
      </c>
      <c r="BA55" s="24">
        <f t="shared" si="1"/>
        <v>-1246.9999999997672</v>
      </c>
      <c r="BB55" s="24">
        <f t="shared" si="2"/>
        <v>-1246.9999999997672</v>
      </c>
      <c r="BC55" s="24">
        <f t="shared" si="3"/>
        <v>0</v>
      </c>
      <c r="BD55" s="24">
        <f t="shared" si="4"/>
        <v>-2972.7999999999302</v>
      </c>
      <c r="BE55" s="24">
        <f t="shared" si="5"/>
        <v>85.300000000046566</v>
      </c>
      <c r="BF55" s="24">
        <f t="shared" si="6"/>
        <v>-4966.8999999999942</v>
      </c>
      <c r="BG55" s="24">
        <f t="shared" si="7"/>
        <v>2103.7999999999956</v>
      </c>
      <c r="BH55" s="24">
        <f t="shared" si="8"/>
        <v>-195</v>
      </c>
      <c r="BI55" s="24">
        <f t="shared" si="9"/>
        <v>0</v>
      </c>
      <c r="BJ55" s="24">
        <f t="shared" si="10"/>
        <v>0</v>
      </c>
      <c r="BK55" s="24">
        <f t="shared" si="11"/>
        <v>1262.4000000000233</v>
      </c>
      <c r="BL55" s="24">
        <f t="shared" si="12"/>
        <v>1197.9000000000015</v>
      </c>
      <c r="BM55" s="24">
        <f t="shared" si="13"/>
        <v>0</v>
      </c>
      <c r="BN55" s="24">
        <f t="shared" si="14"/>
        <v>104.29999999999563</v>
      </c>
      <c r="BO55" s="24">
        <f t="shared" si="15"/>
        <v>104.29999999999563</v>
      </c>
      <c r="BP55" s="24">
        <f t="shared" si="16"/>
        <v>0</v>
      </c>
      <c r="BQ55" s="24">
        <f t="shared" si="17"/>
        <v>0</v>
      </c>
      <c r="BR55" s="24">
        <f t="shared" si="18"/>
        <v>0</v>
      </c>
      <c r="BS55" s="24">
        <f t="shared" si="19"/>
        <v>359.09999999999854</v>
      </c>
      <c r="BT55" s="24">
        <f t="shared" si="20"/>
        <v>0</v>
      </c>
      <c r="BU55" s="24">
        <f t="shared" si="21"/>
        <v>359.09999999999854</v>
      </c>
      <c r="BV55" s="24">
        <f t="shared" si="22"/>
        <v>0</v>
      </c>
      <c r="BW55" s="24">
        <f t="shared" si="23"/>
        <v>0</v>
      </c>
      <c r="BX55" s="24">
        <f t="shared" si="24"/>
        <v>0</v>
      </c>
      <c r="BY55" s="24">
        <f t="shared" si="25"/>
        <v>0</v>
      </c>
      <c r="BZ55" s="32"/>
      <c r="CA55" s="32"/>
      <c r="CB55" s="32"/>
      <c r="CC55" s="33"/>
      <c r="CD55" s="32"/>
      <c r="CF55" s="32"/>
      <c r="CG55" s="32"/>
      <c r="CH55" s="32"/>
      <c r="CI55" s="32"/>
      <c r="CJ55" s="32"/>
    </row>
    <row r="56" spans="1:92" ht="15.6" x14ac:dyDescent="0.3">
      <c r="A56" s="19">
        <v>42</v>
      </c>
      <c r="B56" s="3" t="s">
        <v>23</v>
      </c>
      <c r="C56" s="53">
        <v>864148.2</v>
      </c>
      <c r="D56" s="53">
        <v>864148.2</v>
      </c>
      <c r="E56" s="53">
        <v>864148.2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24">
        <v>863916.6</v>
      </c>
      <c r="AC56" s="24">
        <v>863916.6</v>
      </c>
      <c r="AD56" s="24">
        <v>863916.6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f t="shared" si="1"/>
        <v>-231.59999999997672</v>
      </c>
      <c r="BB56" s="24">
        <f t="shared" si="2"/>
        <v>-231.59999999997672</v>
      </c>
      <c r="BC56" s="24">
        <f t="shared" si="3"/>
        <v>-231.59999999997672</v>
      </c>
      <c r="BD56" s="24">
        <f t="shared" si="4"/>
        <v>0</v>
      </c>
      <c r="BE56" s="24">
        <f t="shared" si="5"/>
        <v>0</v>
      </c>
      <c r="BF56" s="24">
        <f t="shared" si="6"/>
        <v>0</v>
      </c>
      <c r="BG56" s="24">
        <f t="shared" si="7"/>
        <v>0</v>
      </c>
      <c r="BH56" s="24">
        <f t="shared" si="8"/>
        <v>0</v>
      </c>
      <c r="BI56" s="24">
        <f t="shared" si="9"/>
        <v>0</v>
      </c>
      <c r="BJ56" s="24">
        <f t="shared" si="10"/>
        <v>0</v>
      </c>
      <c r="BK56" s="24">
        <f t="shared" si="11"/>
        <v>0</v>
      </c>
      <c r="BL56" s="24">
        <f t="shared" si="12"/>
        <v>0</v>
      </c>
      <c r="BM56" s="24">
        <f t="shared" si="13"/>
        <v>0</v>
      </c>
      <c r="BN56" s="24">
        <f t="shared" si="14"/>
        <v>0</v>
      </c>
      <c r="BO56" s="24">
        <f t="shared" si="15"/>
        <v>0</v>
      </c>
      <c r="BP56" s="24">
        <f t="shared" si="16"/>
        <v>0</v>
      </c>
      <c r="BQ56" s="24">
        <f t="shared" si="17"/>
        <v>0</v>
      </c>
      <c r="BR56" s="24">
        <f t="shared" si="18"/>
        <v>0</v>
      </c>
      <c r="BS56" s="24">
        <f t="shared" si="19"/>
        <v>0</v>
      </c>
      <c r="BT56" s="24">
        <f t="shared" si="20"/>
        <v>0</v>
      </c>
      <c r="BU56" s="24">
        <f t="shared" si="21"/>
        <v>0</v>
      </c>
      <c r="BV56" s="24">
        <f t="shared" si="22"/>
        <v>0</v>
      </c>
      <c r="BW56" s="24">
        <f t="shared" si="23"/>
        <v>0</v>
      </c>
      <c r="BX56" s="24">
        <f t="shared" si="24"/>
        <v>0</v>
      </c>
      <c r="BY56" s="24">
        <f t="shared" si="25"/>
        <v>0</v>
      </c>
      <c r="BZ56" s="32"/>
      <c r="CA56" s="32"/>
      <c r="CB56" s="32"/>
      <c r="CC56" s="33"/>
      <c r="CD56" s="32"/>
      <c r="CF56" s="32"/>
      <c r="CG56" s="32"/>
      <c r="CH56" s="32"/>
      <c r="CI56" s="32"/>
      <c r="CJ56" s="32"/>
    </row>
    <row r="57" spans="1:92" ht="15.6" x14ac:dyDescent="0.3">
      <c r="A57" s="19"/>
      <c r="B57" s="6" t="s">
        <v>24</v>
      </c>
      <c r="C57" s="56">
        <v>19573691.599999998</v>
      </c>
      <c r="D57" s="56">
        <v>19478260.199999999</v>
      </c>
      <c r="E57" s="56">
        <v>0</v>
      </c>
      <c r="F57" s="56">
        <v>2567219.6999999993</v>
      </c>
      <c r="G57" s="56">
        <v>83921.8</v>
      </c>
      <c r="H57" s="56">
        <v>6932.9</v>
      </c>
      <c r="I57" s="56">
        <v>635780.80000000016</v>
      </c>
      <c r="J57" s="56">
        <v>1628095.4999999998</v>
      </c>
      <c r="K57" s="56">
        <v>143264.20000000001</v>
      </c>
      <c r="L57" s="56">
        <v>69224.5</v>
      </c>
      <c r="M57" s="56">
        <v>2328769.2000000002</v>
      </c>
      <c r="N57" s="56">
        <v>1213828.7</v>
      </c>
      <c r="O57" s="56">
        <v>59670.1</v>
      </c>
      <c r="P57" s="56">
        <v>13617811.1</v>
      </c>
      <c r="Q57" s="56">
        <v>13126283.5</v>
      </c>
      <c r="R57" s="56">
        <v>1978749.4</v>
      </c>
      <c r="S57" s="56">
        <v>925625.3</v>
      </c>
      <c r="T57" s="56">
        <v>491527.6</v>
      </c>
      <c r="U57" s="56">
        <v>964460.2</v>
      </c>
      <c r="V57" s="56">
        <v>149162.1</v>
      </c>
      <c r="W57" s="56">
        <v>156805.6</v>
      </c>
      <c r="X57" s="56">
        <v>658492.5</v>
      </c>
      <c r="Y57" s="56">
        <v>95431.4</v>
      </c>
      <c r="Z57" s="56">
        <v>45726.8</v>
      </c>
      <c r="AA57" s="56">
        <v>49704.6</v>
      </c>
      <c r="AB57" s="37">
        <v>19551465</v>
      </c>
      <c r="AC57" s="37">
        <v>19456033.599999998</v>
      </c>
      <c r="AD57" s="37">
        <v>0</v>
      </c>
      <c r="AE57" s="37">
        <v>2580724.5999999996</v>
      </c>
      <c r="AF57" s="37">
        <v>83921.8</v>
      </c>
      <c r="AG57" s="37">
        <v>6932.9</v>
      </c>
      <c r="AH57" s="37">
        <v>629272.40000000014</v>
      </c>
      <c r="AI57" s="37">
        <v>1643777.0000000002</v>
      </c>
      <c r="AJ57" s="37">
        <v>143264.20000000001</v>
      </c>
      <c r="AK57" s="37">
        <v>73556.3</v>
      </c>
      <c r="AL57" s="37">
        <v>2328798.4</v>
      </c>
      <c r="AM57" s="37">
        <v>1198482.5999999999</v>
      </c>
      <c r="AN57" s="37">
        <v>59670.1</v>
      </c>
      <c r="AO57" s="37">
        <v>13584786.9</v>
      </c>
      <c r="AP57" s="37">
        <v>13093259.300000001</v>
      </c>
      <c r="AQ57" s="37">
        <v>1971233.1</v>
      </c>
      <c r="AR57" s="37">
        <v>925625.3</v>
      </c>
      <c r="AS57" s="37">
        <v>491527.6</v>
      </c>
      <c r="AT57" s="37">
        <v>961723.70000000007</v>
      </c>
      <c r="AU57" s="37">
        <v>149162.1</v>
      </c>
      <c r="AV57" s="37">
        <v>156446.5</v>
      </c>
      <c r="AW57" s="37">
        <v>656115.1</v>
      </c>
      <c r="AX57" s="37">
        <v>95431.4</v>
      </c>
      <c r="AY57" s="37">
        <v>45726.8</v>
      </c>
      <c r="AZ57" s="37">
        <v>49704.6</v>
      </c>
      <c r="BA57" s="24">
        <f t="shared" si="1"/>
        <v>-22226.599999997765</v>
      </c>
      <c r="BB57" s="24">
        <f t="shared" si="2"/>
        <v>-22226.60000000149</v>
      </c>
      <c r="BC57" s="24">
        <f t="shared" si="3"/>
        <v>0</v>
      </c>
      <c r="BD57" s="24">
        <f t="shared" si="4"/>
        <v>13504.900000000373</v>
      </c>
      <c r="BE57" s="24">
        <f t="shared" si="5"/>
        <v>0</v>
      </c>
      <c r="BF57" s="24">
        <f t="shared" si="6"/>
        <v>0</v>
      </c>
      <c r="BG57" s="24">
        <f t="shared" si="7"/>
        <v>-6508.4000000000233</v>
      </c>
      <c r="BH57" s="24">
        <f t="shared" si="8"/>
        <v>15681.500000000466</v>
      </c>
      <c r="BI57" s="24">
        <f t="shared" si="9"/>
        <v>0</v>
      </c>
      <c r="BJ57" s="24">
        <f t="shared" si="10"/>
        <v>4331.8000000000029</v>
      </c>
      <c r="BK57" s="24">
        <f t="shared" si="11"/>
        <v>29.199999999720603</v>
      </c>
      <c r="BL57" s="24">
        <f t="shared" si="12"/>
        <v>-15346.100000000093</v>
      </c>
      <c r="BM57" s="24">
        <f t="shared" si="13"/>
        <v>0</v>
      </c>
      <c r="BN57" s="24">
        <f t="shared" si="14"/>
        <v>-33024.199999999255</v>
      </c>
      <c r="BO57" s="24">
        <f t="shared" si="15"/>
        <v>-33024.199999999255</v>
      </c>
      <c r="BP57" s="24">
        <f t="shared" si="16"/>
        <v>-7516.2999999998137</v>
      </c>
      <c r="BQ57" s="24">
        <f t="shared" si="17"/>
        <v>0</v>
      </c>
      <c r="BR57" s="24">
        <f t="shared" si="18"/>
        <v>0</v>
      </c>
      <c r="BS57" s="24">
        <f t="shared" si="19"/>
        <v>-2736.4999999998836</v>
      </c>
      <c r="BT57" s="24">
        <f t="shared" si="20"/>
        <v>0</v>
      </c>
      <c r="BU57" s="24">
        <f t="shared" si="21"/>
        <v>-359.10000000000582</v>
      </c>
      <c r="BV57" s="24">
        <f t="shared" si="22"/>
        <v>-2377.4000000000233</v>
      </c>
      <c r="BW57" s="24">
        <f t="shared" si="23"/>
        <v>0</v>
      </c>
      <c r="BX57" s="24">
        <f t="shared" si="24"/>
        <v>0</v>
      </c>
      <c r="BY57" s="24">
        <f t="shared" si="25"/>
        <v>0</v>
      </c>
      <c r="BZ57" s="32"/>
      <c r="CA57" s="32"/>
      <c r="CB57" s="32"/>
      <c r="CC57" s="33"/>
      <c r="CD57" s="32"/>
      <c r="CF57" s="32"/>
      <c r="CG57" s="32"/>
      <c r="CH57" s="32"/>
      <c r="CI57" s="32"/>
      <c r="CJ57" s="32"/>
    </row>
    <row r="58" spans="1:92" ht="15.6" x14ac:dyDescent="0.3">
      <c r="A58" s="19">
        <v>43</v>
      </c>
      <c r="B58" s="3" t="s">
        <v>109</v>
      </c>
      <c r="C58" s="53">
        <v>5443066.0999999996</v>
      </c>
      <c r="D58" s="53">
        <v>5443066.0999999996</v>
      </c>
      <c r="E58" s="53">
        <v>0</v>
      </c>
      <c r="F58" s="53">
        <v>500863.8</v>
      </c>
      <c r="G58" s="53">
        <v>0</v>
      </c>
      <c r="H58" s="53">
        <v>0</v>
      </c>
      <c r="I58" s="53">
        <v>48454.1</v>
      </c>
      <c r="J58" s="53">
        <v>452409.7</v>
      </c>
      <c r="K58" s="53">
        <v>0</v>
      </c>
      <c r="L58" s="53">
        <v>0</v>
      </c>
      <c r="M58" s="53">
        <v>178706.8</v>
      </c>
      <c r="N58" s="53">
        <v>51216.6</v>
      </c>
      <c r="O58" s="53">
        <v>59670.1</v>
      </c>
      <c r="P58" s="53">
        <v>4708521.0999999996</v>
      </c>
      <c r="Q58" s="53">
        <v>4708521.0999999996</v>
      </c>
      <c r="R58" s="53">
        <v>279966.59999999998</v>
      </c>
      <c r="S58" s="53">
        <v>496018.9</v>
      </c>
      <c r="T58" s="53">
        <v>0</v>
      </c>
      <c r="U58" s="53">
        <v>54974.400000000001</v>
      </c>
      <c r="V58" s="53">
        <v>0</v>
      </c>
      <c r="W58" s="53">
        <v>10.3</v>
      </c>
      <c r="X58" s="53">
        <v>54964.1</v>
      </c>
      <c r="Y58" s="53">
        <v>0</v>
      </c>
      <c r="Z58" s="53">
        <v>0</v>
      </c>
      <c r="AA58" s="53">
        <v>0</v>
      </c>
      <c r="AB58" s="24">
        <v>5446471.9000000004</v>
      </c>
      <c r="AC58" s="24">
        <v>5446471.9000000004</v>
      </c>
      <c r="AD58" s="24">
        <v>0</v>
      </c>
      <c r="AE58" s="24">
        <v>505063.1</v>
      </c>
      <c r="AF58" s="24">
        <v>0</v>
      </c>
      <c r="AG58" s="24">
        <v>0</v>
      </c>
      <c r="AH58" s="24">
        <v>48602.400000000001</v>
      </c>
      <c r="AI58" s="24">
        <v>456460.7</v>
      </c>
      <c r="AJ58" s="24">
        <v>0</v>
      </c>
      <c r="AK58" s="24">
        <v>0</v>
      </c>
      <c r="AL58" s="24">
        <v>177913.3</v>
      </c>
      <c r="AM58" s="24">
        <v>51216.6</v>
      </c>
      <c r="AN58" s="24">
        <v>59670.1</v>
      </c>
      <c r="AO58" s="24">
        <v>4702096.5</v>
      </c>
      <c r="AP58" s="24">
        <v>4702096.5</v>
      </c>
      <c r="AQ58" s="24">
        <v>274952.90000000002</v>
      </c>
      <c r="AR58" s="24">
        <v>496018.9</v>
      </c>
      <c r="AS58" s="24">
        <v>0</v>
      </c>
      <c r="AT58" s="24">
        <v>61399</v>
      </c>
      <c r="AU58" s="24">
        <v>0</v>
      </c>
      <c r="AV58" s="24">
        <v>10.3</v>
      </c>
      <c r="AW58" s="24">
        <v>61388.7</v>
      </c>
      <c r="AX58" s="24">
        <v>0</v>
      </c>
      <c r="AY58" s="24">
        <v>0</v>
      </c>
      <c r="AZ58" s="24">
        <v>0</v>
      </c>
      <c r="BA58" s="24">
        <f t="shared" si="1"/>
        <v>3405.8000000007451</v>
      </c>
      <c r="BB58" s="24">
        <f t="shared" si="2"/>
        <v>3405.8000000007451</v>
      </c>
      <c r="BC58" s="24">
        <f t="shared" si="3"/>
        <v>0</v>
      </c>
      <c r="BD58" s="24">
        <f t="shared" si="4"/>
        <v>4199.2999999999884</v>
      </c>
      <c r="BE58" s="24">
        <f t="shared" si="5"/>
        <v>0</v>
      </c>
      <c r="BF58" s="24">
        <f t="shared" si="6"/>
        <v>0</v>
      </c>
      <c r="BG58" s="24">
        <f t="shared" si="7"/>
        <v>148.30000000000291</v>
      </c>
      <c r="BH58" s="24">
        <f t="shared" si="8"/>
        <v>4051</v>
      </c>
      <c r="BI58" s="24">
        <f t="shared" si="9"/>
        <v>0</v>
      </c>
      <c r="BJ58" s="24">
        <f t="shared" si="10"/>
        <v>0</v>
      </c>
      <c r="BK58" s="24">
        <f t="shared" si="11"/>
        <v>-793.5</v>
      </c>
      <c r="BL58" s="24">
        <f t="shared" si="12"/>
        <v>0</v>
      </c>
      <c r="BM58" s="24">
        <f t="shared" si="13"/>
        <v>0</v>
      </c>
      <c r="BN58" s="24">
        <f t="shared" si="14"/>
        <v>-6424.5999999996275</v>
      </c>
      <c r="BO58" s="24">
        <f t="shared" si="15"/>
        <v>-6424.5999999996275</v>
      </c>
      <c r="BP58" s="24">
        <f t="shared" si="16"/>
        <v>-5013.6999999999534</v>
      </c>
      <c r="BQ58" s="24">
        <f t="shared" si="17"/>
        <v>0</v>
      </c>
      <c r="BR58" s="24">
        <f t="shared" si="18"/>
        <v>0</v>
      </c>
      <c r="BS58" s="24">
        <f t="shared" si="19"/>
        <v>6424.5999999999985</v>
      </c>
      <c r="BT58" s="24">
        <f t="shared" si="20"/>
        <v>0</v>
      </c>
      <c r="BU58" s="24">
        <f t="shared" si="21"/>
        <v>0</v>
      </c>
      <c r="BV58" s="24">
        <f t="shared" si="22"/>
        <v>6424.5999999999985</v>
      </c>
      <c r="BW58" s="24">
        <f t="shared" si="23"/>
        <v>0</v>
      </c>
      <c r="BX58" s="24">
        <f t="shared" si="24"/>
        <v>0</v>
      </c>
      <c r="BY58" s="24">
        <f t="shared" si="25"/>
        <v>0</v>
      </c>
      <c r="BZ58" s="32"/>
      <c r="CA58" s="32"/>
      <c r="CB58" s="32"/>
      <c r="CC58" s="33"/>
      <c r="CD58" s="32"/>
      <c r="CF58" s="32"/>
      <c r="CG58" s="32"/>
      <c r="CH58" s="32"/>
      <c r="CI58" s="32"/>
      <c r="CJ58" s="32"/>
    </row>
    <row r="59" spans="1:92" ht="15.6" x14ac:dyDescent="0.3">
      <c r="A59" s="19">
        <v>44</v>
      </c>
      <c r="B59" s="3" t="s">
        <v>44</v>
      </c>
      <c r="C59" s="53">
        <v>3693759.5999999996</v>
      </c>
      <c r="D59" s="53">
        <v>3693759.5999999996</v>
      </c>
      <c r="E59" s="53">
        <v>0</v>
      </c>
      <c r="F59" s="53">
        <v>267962</v>
      </c>
      <c r="G59" s="53">
        <v>0</v>
      </c>
      <c r="H59" s="53">
        <v>0</v>
      </c>
      <c r="I59" s="53">
        <v>8353.1</v>
      </c>
      <c r="J59" s="53">
        <v>198357</v>
      </c>
      <c r="K59" s="53">
        <v>61251.9</v>
      </c>
      <c r="L59" s="53">
        <v>0</v>
      </c>
      <c r="M59" s="53">
        <v>0</v>
      </c>
      <c r="N59" s="53">
        <v>0</v>
      </c>
      <c r="O59" s="53">
        <v>0</v>
      </c>
      <c r="P59" s="53">
        <v>3330923.8</v>
      </c>
      <c r="Q59" s="53">
        <v>3091646.4</v>
      </c>
      <c r="R59" s="53">
        <v>49489.3</v>
      </c>
      <c r="S59" s="53">
        <v>247971.20000000001</v>
      </c>
      <c r="T59" s="53">
        <v>239277.4</v>
      </c>
      <c r="U59" s="53">
        <v>94873.8</v>
      </c>
      <c r="V59" s="53">
        <v>0</v>
      </c>
      <c r="W59" s="53">
        <v>0</v>
      </c>
      <c r="X59" s="53">
        <v>94873.8</v>
      </c>
      <c r="Y59" s="53">
        <v>0</v>
      </c>
      <c r="Z59" s="53">
        <v>0</v>
      </c>
      <c r="AA59" s="53">
        <v>0</v>
      </c>
      <c r="AB59" s="24">
        <v>3673468.8000000003</v>
      </c>
      <c r="AC59" s="24">
        <v>3673468.8000000003</v>
      </c>
      <c r="AD59" s="24">
        <v>0</v>
      </c>
      <c r="AE59" s="24">
        <v>267997.7</v>
      </c>
      <c r="AF59" s="24">
        <v>0</v>
      </c>
      <c r="AG59" s="24">
        <v>0</v>
      </c>
      <c r="AH59" s="24">
        <v>8353.1</v>
      </c>
      <c r="AI59" s="24">
        <v>198392.7</v>
      </c>
      <c r="AJ59" s="24">
        <v>61251.9</v>
      </c>
      <c r="AK59" s="24">
        <v>0</v>
      </c>
      <c r="AL59" s="24">
        <v>0</v>
      </c>
      <c r="AM59" s="24">
        <v>0</v>
      </c>
      <c r="AN59" s="24">
        <v>0</v>
      </c>
      <c r="AO59" s="24">
        <v>3300045.1</v>
      </c>
      <c r="AP59" s="24">
        <v>3060767.7</v>
      </c>
      <c r="AQ59" s="24">
        <v>47253.2</v>
      </c>
      <c r="AR59" s="24">
        <v>247971.20000000001</v>
      </c>
      <c r="AS59" s="24">
        <v>239277.4</v>
      </c>
      <c r="AT59" s="24">
        <v>105426</v>
      </c>
      <c r="AU59" s="24">
        <v>0</v>
      </c>
      <c r="AV59" s="24">
        <v>0</v>
      </c>
      <c r="AW59" s="24">
        <v>105426</v>
      </c>
      <c r="AX59" s="24">
        <v>0</v>
      </c>
      <c r="AY59" s="24">
        <v>0</v>
      </c>
      <c r="AZ59" s="24">
        <v>0</v>
      </c>
      <c r="BA59" s="24">
        <f t="shared" si="1"/>
        <v>-20290.799999999348</v>
      </c>
      <c r="BB59" s="24">
        <f t="shared" si="2"/>
        <v>-20290.799999999348</v>
      </c>
      <c r="BC59" s="24">
        <f t="shared" si="3"/>
        <v>0</v>
      </c>
      <c r="BD59" s="24">
        <f t="shared" si="4"/>
        <v>35.700000000011642</v>
      </c>
      <c r="BE59" s="24">
        <f t="shared" si="5"/>
        <v>0</v>
      </c>
      <c r="BF59" s="24">
        <f t="shared" si="6"/>
        <v>0</v>
      </c>
      <c r="BG59" s="24">
        <f t="shared" si="7"/>
        <v>0</v>
      </c>
      <c r="BH59" s="24">
        <f t="shared" si="8"/>
        <v>35.700000000011642</v>
      </c>
      <c r="BI59" s="24">
        <f t="shared" si="9"/>
        <v>0</v>
      </c>
      <c r="BJ59" s="24">
        <f t="shared" si="10"/>
        <v>0</v>
      </c>
      <c r="BK59" s="24">
        <f t="shared" si="11"/>
        <v>0</v>
      </c>
      <c r="BL59" s="24">
        <f t="shared" si="12"/>
        <v>0</v>
      </c>
      <c r="BM59" s="24">
        <f t="shared" si="13"/>
        <v>0</v>
      </c>
      <c r="BN59" s="24">
        <f t="shared" si="14"/>
        <v>-30878.699999999721</v>
      </c>
      <c r="BO59" s="24">
        <f t="shared" si="15"/>
        <v>-30878.699999999721</v>
      </c>
      <c r="BP59" s="24">
        <f t="shared" si="16"/>
        <v>-2236.1000000000058</v>
      </c>
      <c r="BQ59" s="24">
        <f t="shared" si="17"/>
        <v>0</v>
      </c>
      <c r="BR59" s="24">
        <f t="shared" si="18"/>
        <v>0</v>
      </c>
      <c r="BS59" s="24">
        <f t="shared" si="19"/>
        <v>10552.199999999997</v>
      </c>
      <c r="BT59" s="24">
        <f t="shared" si="20"/>
        <v>0</v>
      </c>
      <c r="BU59" s="24">
        <f t="shared" si="21"/>
        <v>0</v>
      </c>
      <c r="BV59" s="24">
        <f t="shared" si="22"/>
        <v>10552.199999999997</v>
      </c>
      <c r="BW59" s="24">
        <f t="shared" si="23"/>
        <v>0</v>
      </c>
      <c r="BX59" s="24">
        <f t="shared" si="24"/>
        <v>0</v>
      </c>
      <c r="BY59" s="24">
        <f t="shared" si="25"/>
        <v>0</v>
      </c>
      <c r="BZ59" s="32"/>
      <c r="CA59" s="32"/>
      <c r="CB59" s="32"/>
      <c r="CC59" s="33"/>
      <c r="CD59" s="32"/>
      <c r="CF59" s="32"/>
      <c r="CG59" s="32"/>
      <c r="CH59" s="32"/>
      <c r="CI59" s="32"/>
      <c r="CJ59" s="32"/>
    </row>
    <row r="60" spans="1:92" ht="15.6" x14ac:dyDescent="0.3">
      <c r="A60" s="19">
        <v>45</v>
      </c>
      <c r="B60" s="3" t="s">
        <v>45</v>
      </c>
      <c r="C60" s="53">
        <v>1189412.5</v>
      </c>
      <c r="D60" s="53">
        <v>1093981.1000000001</v>
      </c>
      <c r="E60" s="53">
        <v>0</v>
      </c>
      <c r="F60" s="53">
        <v>395582.2</v>
      </c>
      <c r="G60" s="53">
        <v>83921.8</v>
      </c>
      <c r="H60" s="53">
        <v>6932.9</v>
      </c>
      <c r="I60" s="53">
        <v>37145.599999999999</v>
      </c>
      <c r="J60" s="53">
        <v>190316.1</v>
      </c>
      <c r="K60" s="53">
        <v>33315.9</v>
      </c>
      <c r="L60" s="53">
        <v>43949.9</v>
      </c>
      <c r="M60" s="53">
        <v>199252.1</v>
      </c>
      <c r="N60" s="53">
        <v>50516.3</v>
      </c>
      <c r="O60" s="53">
        <v>0</v>
      </c>
      <c r="P60" s="53">
        <v>316441.2</v>
      </c>
      <c r="Q60" s="53">
        <v>316441.2</v>
      </c>
      <c r="R60" s="53">
        <v>0</v>
      </c>
      <c r="S60" s="53">
        <v>1468.2</v>
      </c>
      <c r="T60" s="53">
        <v>0</v>
      </c>
      <c r="U60" s="53">
        <v>182705.6</v>
      </c>
      <c r="V60" s="53">
        <v>44164.3</v>
      </c>
      <c r="W60" s="53">
        <v>0</v>
      </c>
      <c r="X60" s="53">
        <v>138541.29999999999</v>
      </c>
      <c r="Y60" s="53">
        <v>95431.4</v>
      </c>
      <c r="Z60" s="53">
        <v>45726.8</v>
      </c>
      <c r="AA60" s="53">
        <v>49704.6</v>
      </c>
      <c r="AB60" s="24">
        <v>1203409</v>
      </c>
      <c r="AC60" s="24">
        <v>1107977.6000000001</v>
      </c>
      <c r="AD60" s="24">
        <v>0</v>
      </c>
      <c r="AE60" s="24">
        <v>400022.4</v>
      </c>
      <c r="AF60" s="24">
        <v>83921.8</v>
      </c>
      <c r="AG60" s="24">
        <v>6932.9</v>
      </c>
      <c r="AH60" s="24">
        <v>37166.699999999997</v>
      </c>
      <c r="AI60" s="24">
        <v>190403.4</v>
      </c>
      <c r="AJ60" s="24">
        <v>33315.9</v>
      </c>
      <c r="AK60" s="24">
        <v>48281.7</v>
      </c>
      <c r="AL60" s="24">
        <v>208102.5</v>
      </c>
      <c r="AM60" s="24">
        <v>50516.3</v>
      </c>
      <c r="AN60" s="24">
        <v>0</v>
      </c>
      <c r="AO60" s="24">
        <v>303275.5</v>
      </c>
      <c r="AP60" s="24">
        <v>303275.5</v>
      </c>
      <c r="AQ60" s="24">
        <v>0</v>
      </c>
      <c r="AR60" s="24">
        <v>1468.2</v>
      </c>
      <c r="AS60" s="24">
        <v>0</v>
      </c>
      <c r="AT60" s="24">
        <v>196577.2</v>
      </c>
      <c r="AU60" s="24">
        <v>44164.3</v>
      </c>
      <c r="AV60" s="24">
        <v>0</v>
      </c>
      <c r="AW60" s="24">
        <v>152412.9</v>
      </c>
      <c r="AX60" s="24">
        <v>95431.4</v>
      </c>
      <c r="AY60" s="24">
        <v>45726.8</v>
      </c>
      <c r="AZ60" s="24">
        <v>49704.6</v>
      </c>
      <c r="BA60" s="24">
        <f t="shared" si="1"/>
        <v>13996.5</v>
      </c>
      <c r="BB60" s="24">
        <f t="shared" si="2"/>
        <v>13996.5</v>
      </c>
      <c r="BC60" s="24">
        <f t="shared" si="3"/>
        <v>0</v>
      </c>
      <c r="BD60" s="24">
        <f t="shared" si="4"/>
        <v>4440.2000000000116</v>
      </c>
      <c r="BE60" s="24">
        <f t="shared" si="5"/>
        <v>0</v>
      </c>
      <c r="BF60" s="24">
        <f t="shared" si="6"/>
        <v>0</v>
      </c>
      <c r="BG60" s="24">
        <f t="shared" si="7"/>
        <v>21.099999999998545</v>
      </c>
      <c r="BH60" s="24">
        <f t="shared" si="8"/>
        <v>87.299999999988358</v>
      </c>
      <c r="BI60" s="24">
        <f t="shared" si="9"/>
        <v>0</v>
      </c>
      <c r="BJ60" s="24">
        <f t="shared" si="10"/>
        <v>4331.7999999999956</v>
      </c>
      <c r="BK60" s="24">
        <f t="shared" si="11"/>
        <v>8850.3999999999942</v>
      </c>
      <c r="BL60" s="24">
        <f t="shared" si="12"/>
        <v>0</v>
      </c>
      <c r="BM60" s="24">
        <f t="shared" si="13"/>
        <v>0</v>
      </c>
      <c r="BN60" s="24">
        <f t="shared" si="14"/>
        <v>-13165.700000000012</v>
      </c>
      <c r="BO60" s="24">
        <f t="shared" si="15"/>
        <v>-13165.700000000012</v>
      </c>
      <c r="BP60" s="24">
        <f t="shared" si="16"/>
        <v>0</v>
      </c>
      <c r="BQ60" s="24">
        <f t="shared" si="17"/>
        <v>0</v>
      </c>
      <c r="BR60" s="24">
        <f t="shared" si="18"/>
        <v>0</v>
      </c>
      <c r="BS60" s="24">
        <f t="shared" si="19"/>
        <v>13871.600000000006</v>
      </c>
      <c r="BT60" s="24">
        <f t="shared" si="20"/>
        <v>0</v>
      </c>
      <c r="BU60" s="24">
        <f t="shared" si="21"/>
        <v>0</v>
      </c>
      <c r="BV60" s="24">
        <f t="shared" si="22"/>
        <v>13871.600000000006</v>
      </c>
      <c r="BW60" s="24">
        <f t="shared" si="23"/>
        <v>0</v>
      </c>
      <c r="BX60" s="24">
        <f t="shared" si="24"/>
        <v>0</v>
      </c>
      <c r="BY60" s="24">
        <f t="shared" si="25"/>
        <v>0</v>
      </c>
      <c r="BZ60" s="32"/>
      <c r="CA60" s="32"/>
      <c r="CB60" s="32"/>
      <c r="CC60" s="33"/>
      <c r="CD60" s="32"/>
      <c r="CF60" s="32"/>
      <c r="CG60" s="32"/>
      <c r="CH60" s="32"/>
      <c r="CI60" s="32"/>
      <c r="CJ60" s="32"/>
    </row>
    <row r="61" spans="1:92" s="38" customFormat="1" ht="15.6" x14ac:dyDescent="0.3">
      <c r="A61" s="19">
        <v>46</v>
      </c>
      <c r="B61" s="3" t="s">
        <v>46</v>
      </c>
      <c r="C61" s="53">
        <v>3373532.2</v>
      </c>
      <c r="D61" s="53">
        <v>3373532.2</v>
      </c>
      <c r="E61" s="53">
        <v>0</v>
      </c>
      <c r="F61" s="53">
        <v>95906.8</v>
      </c>
      <c r="G61" s="53">
        <v>0</v>
      </c>
      <c r="H61" s="53">
        <v>0</v>
      </c>
      <c r="I61" s="53">
        <v>14285</v>
      </c>
      <c r="J61" s="53">
        <v>81621.8</v>
      </c>
      <c r="K61" s="53">
        <v>0</v>
      </c>
      <c r="L61" s="53">
        <v>0</v>
      </c>
      <c r="M61" s="53">
        <v>280823.40000000002</v>
      </c>
      <c r="N61" s="53">
        <v>0</v>
      </c>
      <c r="O61" s="53">
        <v>0</v>
      </c>
      <c r="P61" s="53">
        <v>2996802</v>
      </c>
      <c r="Q61" s="53">
        <v>2744551.8</v>
      </c>
      <c r="R61" s="53">
        <v>3242.7</v>
      </c>
      <c r="S61" s="53">
        <v>54717.2</v>
      </c>
      <c r="T61" s="53">
        <v>252250.2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24">
        <v>3359189.9</v>
      </c>
      <c r="AC61" s="24">
        <v>3359189.9</v>
      </c>
      <c r="AD61" s="24">
        <v>0</v>
      </c>
      <c r="AE61" s="24">
        <v>95906.8</v>
      </c>
      <c r="AF61" s="24">
        <v>0</v>
      </c>
      <c r="AG61" s="24">
        <v>0</v>
      </c>
      <c r="AH61" s="24">
        <v>14285</v>
      </c>
      <c r="AI61" s="24">
        <v>81621.8</v>
      </c>
      <c r="AJ61" s="24">
        <v>0</v>
      </c>
      <c r="AK61" s="24">
        <v>0</v>
      </c>
      <c r="AL61" s="24">
        <v>281762.09999999998</v>
      </c>
      <c r="AM61" s="24">
        <v>0</v>
      </c>
      <c r="AN61" s="24">
        <v>0</v>
      </c>
      <c r="AO61" s="24">
        <v>2981521</v>
      </c>
      <c r="AP61" s="24">
        <v>2729270.8</v>
      </c>
      <c r="AQ61" s="24">
        <v>3262.8</v>
      </c>
      <c r="AR61" s="24">
        <v>54717.2</v>
      </c>
      <c r="AS61" s="24">
        <v>252250.2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f t="shared" si="1"/>
        <v>-14342.300000000279</v>
      </c>
      <c r="BB61" s="24">
        <f t="shared" si="2"/>
        <v>-14342.300000000279</v>
      </c>
      <c r="BC61" s="24">
        <f t="shared" si="3"/>
        <v>0</v>
      </c>
      <c r="BD61" s="24">
        <f t="shared" si="4"/>
        <v>0</v>
      </c>
      <c r="BE61" s="24">
        <f t="shared" si="5"/>
        <v>0</v>
      </c>
      <c r="BF61" s="24">
        <f t="shared" si="6"/>
        <v>0</v>
      </c>
      <c r="BG61" s="24">
        <f t="shared" si="7"/>
        <v>0</v>
      </c>
      <c r="BH61" s="24">
        <f t="shared" si="8"/>
        <v>0</v>
      </c>
      <c r="BI61" s="24">
        <f t="shared" si="9"/>
        <v>0</v>
      </c>
      <c r="BJ61" s="24">
        <f t="shared" si="10"/>
        <v>0</v>
      </c>
      <c r="BK61" s="24">
        <f t="shared" si="11"/>
        <v>938.69999999995343</v>
      </c>
      <c r="BL61" s="24">
        <f t="shared" si="12"/>
        <v>0</v>
      </c>
      <c r="BM61" s="24">
        <f t="shared" si="13"/>
        <v>0</v>
      </c>
      <c r="BN61" s="24">
        <f t="shared" si="14"/>
        <v>-15281</v>
      </c>
      <c r="BO61" s="24">
        <f t="shared" si="15"/>
        <v>-15281</v>
      </c>
      <c r="BP61" s="24">
        <f t="shared" si="16"/>
        <v>20.100000000000364</v>
      </c>
      <c r="BQ61" s="24">
        <f t="shared" si="17"/>
        <v>0</v>
      </c>
      <c r="BR61" s="24">
        <f t="shared" si="18"/>
        <v>0</v>
      </c>
      <c r="BS61" s="24">
        <f t="shared" si="19"/>
        <v>0</v>
      </c>
      <c r="BT61" s="24">
        <f t="shared" si="20"/>
        <v>0</v>
      </c>
      <c r="BU61" s="24">
        <f t="shared" si="21"/>
        <v>0</v>
      </c>
      <c r="BV61" s="24">
        <f t="shared" si="22"/>
        <v>0</v>
      </c>
      <c r="BW61" s="24">
        <f t="shared" si="23"/>
        <v>0</v>
      </c>
      <c r="BX61" s="24">
        <f t="shared" si="24"/>
        <v>0</v>
      </c>
      <c r="BY61" s="24">
        <f t="shared" si="25"/>
        <v>0</v>
      </c>
      <c r="BZ61" s="32"/>
      <c r="CA61" s="32"/>
      <c r="CB61" s="32"/>
      <c r="CC61" s="33"/>
      <c r="CD61" s="32"/>
      <c r="CG61" s="32"/>
      <c r="CH61" s="32"/>
      <c r="CI61" s="32"/>
      <c r="CJ61" s="32"/>
      <c r="CN61" s="30"/>
    </row>
    <row r="62" spans="1:92" ht="15.6" x14ac:dyDescent="0.3">
      <c r="A62" s="19">
        <v>47</v>
      </c>
      <c r="B62" s="39" t="s">
        <v>47</v>
      </c>
      <c r="C62" s="58">
        <v>238622.1</v>
      </c>
      <c r="D62" s="58">
        <v>238622.1</v>
      </c>
      <c r="E62" s="58">
        <v>0</v>
      </c>
      <c r="F62" s="58">
        <v>70249.5</v>
      </c>
      <c r="G62" s="58">
        <v>0</v>
      </c>
      <c r="H62" s="58">
        <v>0</v>
      </c>
      <c r="I62" s="58">
        <v>4265.8</v>
      </c>
      <c r="J62" s="58">
        <v>65983.7</v>
      </c>
      <c r="K62" s="58">
        <v>0</v>
      </c>
      <c r="L62" s="58">
        <v>0</v>
      </c>
      <c r="M62" s="58">
        <v>33669</v>
      </c>
      <c r="N62" s="58">
        <v>0</v>
      </c>
      <c r="O62" s="58">
        <v>0</v>
      </c>
      <c r="P62" s="58">
        <v>134703.6</v>
      </c>
      <c r="Q62" s="58">
        <v>134703.6</v>
      </c>
      <c r="R62" s="58">
        <v>0</v>
      </c>
      <c r="S62" s="58">
        <v>60553.4</v>
      </c>
      <c r="T62" s="58">
        <v>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24">
        <v>238611.6</v>
      </c>
      <c r="AC62" s="24">
        <v>238611.6</v>
      </c>
      <c r="AD62" s="24">
        <v>0</v>
      </c>
      <c r="AE62" s="24">
        <v>70249.5</v>
      </c>
      <c r="AF62" s="24">
        <v>0</v>
      </c>
      <c r="AG62" s="24">
        <v>0</v>
      </c>
      <c r="AH62" s="24">
        <v>4265.8</v>
      </c>
      <c r="AI62" s="24">
        <v>65983.7</v>
      </c>
      <c r="AJ62" s="24">
        <v>0</v>
      </c>
      <c r="AK62" s="24">
        <v>0</v>
      </c>
      <c r="AL62" s="24">
        <v>33686.400000000001</v>
      </c>
      <c r="AM62" s="24">
        <v>0</v>
      </c>
      <c r="AN62" s="24">
        <v>0</v>
      </c>
      <c r="AO62" s="24">
        <v>134675.70000000001</v>
      </c>
      <c r="AP62" s="24">
        <v>134675.70000000001</v>
      </c>
      <c r="AQ62" s="24">
        <v>0</v>
      </c>
      <c r="AR62" s="24">
        <v>60553.4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f t="shared" si="1"/>
        <v>-10.5</v>
      </c>
      <c r="BB62" s="24">
        <f t="shared" si="2"/>
        <v>-10.5</v>
      </c>
      <c r="BC62" s="24">
        <f t="shared" si="3"/>
        <v>0</v>
      </c>
      <c r="BD62" s="24">
        <f t="shared" si="4"/>
        <v>0</v>
      </c>
      <c r="BE62" s="24">
        <f t="shared" si="5"/>
        <v>0</v>
      </c>
      <c r="BF62" s="24">
        <f t="shared" si="6"/>
        <v>0</v>
      </c>
      <c r="BG62" s="24">
        <f t="shared" si="7"/>
        <v>0</v>
      </c>
      <c r="BH62" s="24">
        <f t="shared" si="8"/>
        <v>0</v>
      </c>
      <c r="BI62" s="24">
        <f t="shared" si="9"/>
        <v>0</v>
      </c>
      <c r="BJ62" s="24">
        <f t="shared" si="10"/>
        <v>0</v>
      </c>
      <c r="BK62" s="24">
        <f t="shared" si="11"/>
        <v>17.400000000001455</v>
      </c>
      <c r="BL62" s="24">
        <f t="shared" si="12"/>
        <v>0</v>
      </c>
      <c r="BM62" s="24">
        <f t="shared" si="13"/>
        <v>0</v>
      </c>
      <c r="BN62" s="24">
        <f t="shared" si="14"/>
        <v>-27.899999999994179</v>
      </c>
      <c r="BO62" s="24">
        <f t="shared" si="15"/>
        <v>-27.899999999994179</v>
      </c>
      <c r="BP62" s="24">
        <f t="shared" si="16"/>
        <v>0</v>
      </c>
      <c r="BQ62" s="24">
        <f t="shared" si="17"/>
        <v>0</v>
      </c>
      <c r="BR62" s="24">
        <f t="shared" si="18"/>
        <v>0</v>
      </c>
      <c r="BS62" s="24">
        <f t="shared" si="19"/>
        <v>0</v>
      </c>
      <c r="BT62" s="24">
        <f t="shared" si="20"/>
        <v>0</v>
      </c>
      <c r="BU62" s="24">
        <f t="shared" si="21"/>
        <v>0</v>
      </c>
      <c r="BV62" s="24">
        <f t="shared" si="22"/>
        <v>0</v>
      </c>
      <c r="BW62" s="24">
        <f t="shared" si="23"/>
        <v>0</v>
      </c>
      <c r="BX62" s="24">
        <f t="shared" si="24"/>
        <v>0</v>
      </c>
      <c r="BY62" s="24">
        <f t="shared" si="25"/>
        <v>0</v>
      </c>
      <c r="BZ62" s="32"/>
      <c r="CA62" s="32"/>
      <c r="CB62" s="32"/>
      <c r="CC62" s="33"/>
      <c r="CD62" s="32"/>
      <c r="CG62" s="32"/>
      <c r="CH62" s="32"/>
      <c r="CI62" s="32"/>
      <c r="CJ62" s="32"/>
    </row>
    <row r="63" spans="1:92" ht="15.6" x14ac:dyDescent="0.3">
      <c r="A63" s="19">
        <v>48</v>
      </c>
      <c r="B63" s="39" t="s">
        <v>48</v>
      </c>
      <c r="C63" s="58">
        <v>830034.4</v>
      </c>
      <c r="D63" s="58">
        <v>830034.4</v>
      </c>
      <c r="E63" s="58">
        <v>0</v>
      </c>
      <c r="F63" s="58">
        <v>177036.3</v>
      </c>
      <c r="G63" s="58">
        <v>0</v>
      </c>
      <c r="H63" s="58">
        <v>0</v>
      </c>
      <c r="I63" s="58">
        <v>16691.3</v>
      </c>
      <c r="J63" s="58">
        <v>111648.6</v>
      </c>
      <c r="K63" s="58">
        <v>48696.4</v>
      </c>
      <c r="L63" s="58">
        <v>0</v>
      </c>
      <c r="M63" s="58">
        <v>380512.5</v>
      </c>
      <c r="N63" s="58">
        <v>0</v>
      </c>
      <c r="O63" s="58">
        <v>0</v>
      </c>
      <c r="P63" s="58">
        <v>272485.59999999998</v>
      </c>
      <c r="Q63" s="58">
        <v>272485.59999999998</v>
      </c>
      <c r="R63" s="58">
        <v>0</v>
      </c>
      <c r="S63" s="58">
        <v>26243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24">
        <v>872089.2</v>
      </c>
      <c r="AC63" s="24">
        <v>872089.2</v>
      </c>
      <c r="AD63" s="24">
        <v>0</v>
      </c>
      <c r="AE63" s="24">
        <v>177036.3</v>
      </c>
      <c r="AF63" s="24">
        <v>0</v>
      </c>
      <c r="AG63" s="24">
        <v>0</v>
      </c>
      <c r="AH63" s="24">
        <v>16691.3</v>
      </c>
      <c r="AI63" s="24">
        <v>111648.6</v>
      </c>
      <c r="AJ63" s="24">
        <v>48696.4</v>
      </c>
      <c r="AK63" s="24">
        <v>0</v>
      </c>
      <c r="AL63" s="24">
        <v>384839.1</v>
      </c>
      <c r="AM63" s="24">
        <v>0</v>
      </c>
      <c r="AN63" s="24">
        <v>0</v>
      </c>
      <c r="AO63" s="24">
        <v>310213.8</v>
      </c>
      <c r="AP63" s="24">
        <v>310213.8</v>
      </c>
      <c r="AQ63" s="24">
        <v>0</v>
      </c>
      <c r="AR63" s="24">
        <v>26243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f t="shared" si="1"/>
        <v>42054.79999999993</v>
      </c>
      <c r="BB63" s="24">
        <f t="shared" si="2"/>
        <v>42054.79999999993</v>
      </c>
      <c r="BC63" s="24">
        <f t="shared" si="3"/>
        <v>0</v>
      </c>
      <c r="BD63" s="24">
        <f t="shared" si="4"/>
        <v>0</v>
      </c>
      <c r="BE63" s="24">
        <f t="shared" si="5"/>
        <v>0</v>
      </c>
      <c r="BF63" s="24">
        <f t="shared" si="6"/>
        <v>0</v>
      </c>
      <c r="BG63" s="24">
        <f t="shared" si="7"/>
        <v>0</v>
      </c>
      <c r="BH63" s="24">
        <f t="shared" si="8"/>
        <v>0</v>
      </c>
      <c r="BI63" s="24">
        <f t="shared" si="9"/>
        <v>0</v>
      </c>
      <c r="BJ63" s="24">
        <f t="shared" si="10"/>
        <v>0</v>
      </c>
      <c r="BK63" s="24">
        <f t="shared" si="11"/>
        <v>4326.5999999999767</v>
      </c>
      <c r="BL63" s="24">
        <f t="shared" si="12"/>
        <v>0</v>
      </c>
      <c r="BM63" s="24">
        <f t="shared" si="13"/>
        <v>0</v>
      </c>
      <c r="BN63" s="24">
        <f t="shared" si="14"/>
        <v>37728.200000000012</v>
      </c>
      <c r="BO63" s="24">
        <f t="shared" si="15"/>
        <v>37728.200000000012</v>
      </c>
      <c r="BP63" s="24">
        <f t="shared" si="16"/>
        <v>0</v>
      </c>
      <c r="BQ63" s="24">
        <f t="shared" si="17"/>
        <v>0</v>
      </c>
      <c r="BR63" s="24">
        <f t="shared" si="18"/>
        <v>0</v>
      </c>
      <c r="BS63" s="24">
        <f t="shared" si="19"/>
        <v>0</v>
      </c>
      <c r="BT63" s="24">
        <f t="shared" si="20"/>
        <v>0</v>
      </c>
      <c r="BU63" s="24">
        <f t="shared" si="21"/>
        <v>0</v>
      </c>
      <c r="BV63" s="24">
        <f t="shared" si="22"/>
        <v>0</v>
      </c>
      <c r="BW63" s="24">
        <f t="shared" si="23"/>
        <v>0</v>
      </c>
      <c r="BX63" s="24">
        <f t="shared" si="24"/>
        <v>0</v>
      </c>
      <c r="BY63" s="24">
        <f t="shared" si="25"/>
        <v>0</v>
      </c>
      <c r="BZ63" s="32"/>
      <c r="CA63" s="32"/>
      <c r="CB63" s="32"/>
      <c r="CC63" s="33"/>
      <c r="CD63" s="32"/>
      <c r="CG63" s="32"/>
      <c r="CH63" s="32"/>
      <c r="CI63" s="32"/>
      <c r="CJ63" s="32"/>
    </row>
    <row r="64" spans="1:92" ht="15.6" x14ac:dyDescent="0.3">
      <c r="A64" s="19">
        <v>49</v>
      </c>
      <c r="B64" s="39" t="s">
        <v>49</v>
      </c>
      <c r="C64" s="58">
        <v>3298259.9</v>
      </c>
      <c r="D64" s="58">
        <v>3298259.9</v>
      </c>
      <c r="E64" s="58">
        <v>0</v>
      </c>
      <c r="F64" s="58">
        <v>282691.20000000001</v>
      </c>
      <c r="G64" s="58">
        <v>0</v>
      </c>
      <c r="H64" s="58">
        <v>0</v>
      </c>
      <c r="I64" s="58">
        <v>4029.9</v>
      </c>
      <c r="J64" s="58">
        <v>268654.40000000002</v>
      </c>
      <c r="K64" s="58">
        <v>0</v>
      </c>
      <c r="L64" s="58">
        <v>10006.9</v>
      </c>
      <c r="M64" s="58">
        <v>1216113.7</v>
      </c>
      <c r="N64" s="58">
        <v>1112095.8</v>
      </c>
      <c r="O64" s="58">
        <v>0</v>
      </c>
      <c r="P64" s="58">
        <v>1799455</v>
      </c>
      <c r="Q64" s="58">
        <v>1799455</v>
      </c>
      <c r="R64" s="58">
        <v>1646050.8</v>
      </c>
      <c r="S64" s="58">
        <v>38653.4</v>
      </c>
      <c r="T64" s="58">
        <v>0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24">
        <v>3289143.2</v>
      </c>
      <c r="AC64" s="24">
        <v>3289143.2</v>
      </c>
      <c r="AD64" s="24">
        <v>0</v>
      </c>
      <c r="AE64" s="24">
        <v>287032.7</v>
      </c>
      <c r="AF64" s="24">
        <v>0</v>
      </c>
      <c r="AG64" s="24">
        <v>0</v>
      </c>
      <c r="AH64" s="24">
        <v>4029.9</v>
      </c>
      <c r="AI64" s="24">
        <v>272995.90000000002</v>
      </c>
      <c r="AJ64" s="24">
        <v>0</v>
      </c>
      <c r="AK64" s="24">
        <v>10006.9</v>
      </c>
      <c r="AL64" s="24">
        <v>1202655.5</v>
      </c>
      <c r="AM64" s="24">
        <v>1096749.7</v>
      </c>
      <c r="AN64" s="24">
        <v>0</v>
      </c>
      <c r="AO64" s="24">
        <v>1799455</v>
      </c>
      <c r="AP64" s="24">
        <v>1799455</v>
      </c>
      <c r="AQ64" s="24">
        <v>1645764.2</v>
      </c>
      <c r="AR64" s="24">
        <v>38653.4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f t="shared" si="1"/>
        <v>-9116.6999999997206</v>
      </c>
      <c r="BB64" s="24">
        <f t="shared" si="2"/>
        <v>-9116.6999999997206</v>
      </c>
      <c r="BC64" s="24">
        <f t="shared" si="3"/>
        <v>0</v>
      </c>
      <c r="BD64" s="24">
        <f t="shared" si="4"/>
        <v>4341.5</v>
      </c>
      <c r="BE64" s="24">
        <f t="shared" si="5"/>
        <v>0</v>
      </c>
      <c r="BF64" s="24">
        <f t="shared" si="6"/>
        <v>0</v>
      </c>
      <c r="BG64" s="24">
        <f t="shared" si="7"/>
        <v>0</v>
      </c>
      <c r="BH64" s="24">
        <f t="shared" si="8"/>
        <v>4341.5</v>
      </c>
      <c r="BI64" s="24">
        <f t="shared" si="9"/>
        <v>0</v>
      </c>
      <c r="BJ64" s="24">
        <f t="shared" si="10"/>
        <v>0</v>
      </c>
      <c r="BK64" s="24">
        <f t="shared" si="11"/>
        <v>-13458.199999999953</v>
      </c>
      <c r="BL64" s="24">
        <f t="shared" si="12"/>
        <v>-15346.100000000093</v>
      </c>
      <c r="BM64" s="24">
        <f t="shared" si="13"/>
        <v>0</v>
      </c>
      <c r="BN64" s="24">
        <f t="shared" si="14"/>
        <v>0</v>
      </c>
      <c r="BO64" s="24">
        <f t="shared" si="15"/>
        <v>0</v>
      </c>
      <c r="BP64" s="24">
        <f t="shared" si="16"/>
        <v>-286.60000000009313</v>
      </c>
      <c r="BQ64" s="24">
        <f t="shared" si="17"/>
        <v>0</v>
      </c>
      <c r="BR64" s="24">
        <f t="shared" si="18"/>
        <v>0</v>
      </c>
      <c r="BS64" s="24">
        <f t="shared" si="19"/>
        <v>0</v>
      </c>
      <c r="BT64" s="24">
        <f t="shared" si="20"/>
        <v>0</v>
      </c>
      <c r="BU64" s="24">
        <f t="shared" si="21"/>
        <v>0</v>
      </c>
      <c r="BV64" s="24">
        <f t="shared" si="22"/>
        <v>0</v>
      </c>
      <c r="BW64" s="24">
        <f t="shared" si="23"/>
        <v>0</v>
      </c>
      <c r="BX64" s="24">
        <f t="shared" si="24"/>
        <v>0</v>
      </c>
      <c r="BY64" s="24">
        <f t="shared" si="25"/>
        <v>0</v>
      </c>
      <c r="BZ64" s="32"/>
      <c r="CA64" s="32"/>
      <c r="CB64" s="32"/>
      <c r="CC64" s="33"/>
      <c r="CD64" s="32"/>
      <c r="CG64" s="32"/>
      <c r="CH64" s="32"/>
      <c r="CI64" s="32"/>
      <c r="CJ64" s="32"/>
    </row>
    <row r="65" spans="1:92" ht="15.6" x14ac:dyDescent="0.3">
      <c r="A65" s="19">
        <v>50</v>
      </c>
      <c r="B65" s="39" t="s">
        <v>50</v>
      </c>
      <c r="C65" s="58">
        <v>743081</v>
      </c>
      <c r="D65" s="58">
        <v>743081</v>
      </c>
      <c r="E65" s="58">
        <v>0</v>
      </c>
      <c r="F65" s="58">
        <v>743081</v>
      </c>
      <c r="G65" s="58">
        <v>0</v>
      </c>
      <c r="H65" s="58">
        <v>0</v>
      </c>
      <c r="I65" s="58">
        <v>499972.5</v>
      </c>
      <c r="J65" s="58">
        <v>227840.8</v>
      </c>
      <c r="K65" s="58">
        <v>0</v>
      </c>
      <c r="L65" s="58">
        <v>15267.7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24">
        <v>742725.6</v>
      </c>
      <c r="AC65" s="24">
        <v>742725.6</v>
      </c>
      <c r="AD65" s="24">
        <v>0</v>
      </c>
      <c r="AE65" s="24">
        <v>742725.6</v>
      </c>
      <c r="AF65" s="24">
        <v>0</v>
      </c>
      <c r="AG65" s="24">
        <v>0</v>
      </c>
      <c r="AH65" s="24">
        <v>493289.4</v>
      </c>
      <c r="AI65" s="24">
        <v>234168.5</v>
      </c>
      <c r="AJ65" s="24">
        <v>0</v>
      </c>
      <c r="AK65" s="24">
        <v>15267.7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f t="shared" si="1"/>
        <v>-355.40000000002328</v>
      </c>
      <c r="BB65" s="24">
        <f t="shared" si="2"/>
        <v>-355.40000000002328</v>
      </c>
      <c r="BC65" s="24">
        <f t="shared" si="3"/>
        <v>0</v>
      </c>
      <c r="BD65" s="24">
        <f t="shared" si="4"/>
        <v>-355.40000000002328</v>
      </c>
      <c r="BE65" s="24">
        <f t="shared" si="5"/>
        <v>0</v>
      </c>
      <c r="BF65" s="24">
        <f t="shared" si="6"/>
        <v>0</v>
      </c>
      <c r="BG65" s="24">
        <f t="shared" si="7"/>
        <v>-6683.0999999999767</v>
      </c>
      <c r="BH65" s="24">
        <f t="shared" si="8"/>
        <v>6327.7000000000116</v>
      </c>
      <c r="BI65" s="24">
        <f t="shared" si="9"/>
        <v>0</v>
      </c>
      <c r="BJ65" s="24">
        <f t="shared" si="10"/>
        <v>0</v>
      </c>
      <c r="BK65" s="24">
        <f t="shared" si="11"/>
        <v>0</v>
      </c>
      <c r="BL65" s="24">
        <f t="shared" si="12"/>
        <v>0</v>
      </c>
      <c r="BM65" s="24">
        <f t="shared" si="13"/>
        <v>0</v>
      </c>
      <c r="BN65" s="24">
        <f t="shared" si="14"/>
        <v>0</v>
      </c>
      <c r="BO65" s="24">
        <f t="shared" si="15"/>
        <v>0</v>
      </c>
      <c r="BP65" s="24">
        <f t="shared" si="16"/>
        <v>0</v>
      </c>
      <c r="BQ65" s="24">
        <f t="shared" si="17"/>
        <v>0</v>
      </c>
      <c r="BR65" s="24">
        <f t="shared" si="18"/>
        <v>0</v>
      </c>
      <c r="BS65" s="24">
        <f t="shared" si="19"/>
        <v>0</v>
      </c>
      <c r="BT65" s="24">
        <f t="shared" si="20"/>
        <v>0</v>
      </c>
      <c r="BU65" s="24">
        <f t="shared" si="21"/>
        <v>0</v>
      </c>
      <c r="BV65" s="24">
        <f t="shared" si="22"/>
        <v>0</v>
      </c>
      <c r="BW65" s="24">
        <f t="shared" si="23"/>
        <v>0</v>
      </c>
      <c r="BX65" s="24">
        <f t="shared" si="24"/>
        <v>0</v>
      </c>
      <c r="BY65" s="24">
        <f t="shared" si="25"/>
        <v>0</v>
      </c>
      <c r="BZ65" s="32"/>
      <c r="CA65" s="32"/>
      <c r="CB65" s="32"/>
      <c r="CC65" s="33"/>
      <c r="CD65" s="32"/>
      <c r="CG65" s="32"/>
      <c r="CH65" s="32"/>
      <c r="CI65" s="32"/>
      <c r="CJ65" s="32"/>
    </row>
    <row r="66" spans="1:92" ht="15.6" x14ac:dyDescent="0.3">
      <c r="A66" s="19">
        <v>51</v>
      </c>
      <c r="B66" s="39" t="s">
        <v>110</v>
      </c>
      <c r="C66" s="58">
        <v>604684</v>
      </c>
      <c r="D66" s="58">
        <v>604684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25608</v>
      </c>
      <c r="N66" s="58">
        <v>0</v>
      </c>
      <c r="O66" s="58">
        <v>0</v>
      </c>
      <c r="P66" s="58">
        <v>58478.8</v>
      </c>
      <c r="Q66" s="58">
        <v>58478.8</v>
      </c>
      <c r="R66" s="58">
        <v>0</v>
      </c>
      <c r="S66" s="58">
        <v>0</v>
      </c>
      <c r="T66" s="58">
        <v>0</v>
      </c>
      <c r="U66" s="58">
        <v>520597.2</v>
      </c>
      <c r="V66" s="58">
        <v>101760.3</v>
      </c>
      <c r="W66" s="58">
        <v>115552</v>
      </c>
      <c r="X66" s="58">
        <v>303284.90000000002</v>
      </c>
      <c r="Y66" s="58">
        <v>0</v>
      </c>
      <c r="Z66" s="58">
        <v>0</v>
      </c>
      <c r="AA66" s="58">
        <v>0</v>
      </c>
      <c r="AB66" s="24">
        <v>569762.4</v>
      </c>
      <c r="AC66" s="24">
        <v>569762.4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25823.200000000001</v>
      </c>
      <c r="AM66" s="24">
        <v>0</v>
      </c>
      <c r="AN66" s="24">
        <v>0</v>
      </c>
      <c r="AO66" s="24">
        <v>53504.3</v>
      </c>
      <c r="AP66" s="24">
        <v>53504.3</v>
      </c>
      <c r="AQ66" s="24">
        <v>0</v>
      </c>
      <c r="AR66" s="24">
        <v>0</v>
      </c>
      <c r="AS66" s="24">
        <v>0</v>
      </c>
      <c r="AT66" s="24">
        <v>490434.9</v>
      </c>
      <c r="AU66" s="24">
        <v>101760.3</v>
      </c>
      <c r="AV66" s="24">
        <v>115490.6</v>
      </c>
      <c r="AW66" s="24">
        <v>273184</v>
      </c>
      <c r="AX66" s="24">
        <v>0</v>
      </c>
      <c r="AY66" s="24">
        <v>0</v>
      </c>
      <c r="AZ66" s="24">
        <v>0</v>
      </c>
      <c r="BA66" s="24">
        <f t="shared" si="1"/>
        <v>-34921.599999999977</v>
      </c>
      <c r="BB66" s="24">
        <f t="shared" si="2"/>
        <v>-34921.599999999977</v>
      </c>
      <c r="BC66" s="24">
        <f t="shared" si="3"/>
        <v>0</v>
      </c>
      <c r="BD66" s="24">
        <f t="shared" si="4"/>
        <v>0</v>
      </c>
      <c r="BE66" s="24">
        <f t="shared" si="5"/>
        <v>0</v>
      </c>
      <c r="BF66" s="24">
        <f t="shared" si="6"/>
        <v>0</v>
      </c>
      <c r="BG66" s="24">
        <f t="shared" si="7"/>
        <v>0</v>
      </c>
      <c r="BH66" s="24">
        <f t="shared" si="8"/>
        <v>0</v>
      </c>
      <c r="BI66" s="24">
        <f t="shared" si="9"/>
        <v>0</v>
      </c>
      <c r="BJ66" s="24">
        <f t="shared" si="10"/>
        <v>0</v>
      </c>
      <c r="BK66" s="24">
        <f t="shared" si="11"/>
        <v>215.20000000000073</v>
      </c>
      <c r="BL66" s="24">
        <f t="shared" si="12"/>
        <v>0</v>
      </c>
      <c r="BM66" s="24">
        <f t="shared" si="13"/>
        <v>0</v>
      </c>
      <c r="BN66" s="24">
        <f t="shared" si="14"/>
        <v>-4974.5</v>
      </c>
      <c r="BO66" s="24">
        <f t="shared" si="15"/>
        <v>-4974.5</v>
      </c>
      <c r="BP66" s="24">
        <f t="shared" si="16"/>
        <v>0</v>
      </c>
      <c r="BQ66" s="24">
        <f t="shared" si="17"/>
        <v>0</v>
      </c>
      <c r="BR66" s="24">
        <f t="shared" si="18"/>
        <v>0</v>
      </c>
      <c r="BS66" s="24">
        <f t="shared" si="19"/>
        <v>-30162.299999999988</v>
      </c>
      <c r="BT66" s="24">
        <f t="shared" si="20"/>
        <v>0</v>
      </c>
      <c r="BU66" s="24">
        <f t="shared" si="21"/>
        <v>-61.399999999994179</v>
      </c>
      <c r="BV66" s="24">
        <f t="shared" si="22"/>
        <v>-30100.900000000023</v>
      </c>
      <c r="BW66" s="24">
        <f t="shared" si="23"/>
        <v>0</v>
      </c>
      <c r="BX66" s="24">
        <f t="shared" si="24"/>
        <v>0</v>
      </c>
      <c r="BY66" s="24">
        <f t="shared" si="25"/>
        <v>0</v>
      </c>
      <c r="BZ66" s="32"/>
      <c r="CA66" s="32"/>
      <c r="CB66" s="32"/>
      <c r="CC66" s="33"/>
      <c r="CD66" s="32"/>
      <c r="CG66" s="32"/>
      <c r="CH66" s="32"/>
      <c r="CI66" s="32"/>
      <c r="CJ66" s="32"/>
    </row>
    <row r="67" spans="1:92" ht="27.6" x14ac:dyDescent="0.3">
      <c r="A67" s="19">
        <v>52</v>
      </c>
      <c r="B67" s="39" t="s">
        <v>111</v>
      </c>
      <c r="C67" s="58">
        <v>23995.4</v>
      </c>
      <c r="D67" s="58">
        <v>23995.4</v>
      </c>
      <c r="E67" s="58">
        <v>0</v>
      </c>
      <c r="F67" s="58">
        <v>23995.4</v>
      </c>
      <c r="G67" s="58">
        <v>0</v>
      </c>
      <c r="H67" s="58">
        <v>0</v>
      </c>
      <c r="I67" s="58">
        <v>0</v>
      </c>
      <c r="J67" s="58">
        <v>23995.4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8">
        <v>0</v>
      </c>
      <c r="R67" s="58">
        <v>0</v>
      </c>
      <c r="S67" s="58">
        <v>0</v>
      </c>
      <c r="T67" s="58">
        <v>0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24">
        <v>23999.5</v>
      </c>
      <c r="AC67" s="24">
        <v>23999.5</v>
      </c>
      <c r="AD67" s="24">
        <v>0</v>
      </c>
      <c r="AE67" s="24">
        <v>23999.5</v>
      </c>
      <c r="AF67" s="24">
        <v>0</v>
      </c>
      <c r="AG67" s="24">
        <v>0</v>
      </c>
      <c r="AH67" s="24">
        <v>0</v>
      </c>
      <c r="AI67" s="24">
        <v>23999.5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f t="shared" si="1"/>
        <v>4.0999999999985448</v>
      </c>
      <c r="BB67" s="24">
        <f t="shared" si="2"/>
        <v>4.0999999999985448</v>
      </c>
      <c r="BC67" s="24">
        <f t="shared" si="3"/>
        <v>0</v>
      </c>
      <c r="BD67" s="24">
        <f t="shared" si="4"/>
        <v>4.0999999999985448</v>
      </c>
      <c r="BE67" s="24">
        <f t="shared" si="5"/>
        <v>0</v>
      </c>
      <c r="BF67" s="24">
        <f t="shared" si="6"/>
        <v>0</v>
      </c>
      <c r="BG67" s="24">
        <f t="shared" si="7"/>
        <v>0</v>
      </c>
      <c r="BH67" s="24">
        <f t="shared" si="8"/>
        <v>4.0999999999985448</v>
      </c>
      <c r="BI67" s="24">
        <f t="shared" si="9"/>
        <v>0</v>
      </c>
      <c r="BJ67" s="24">
        <f t="shared" si="10"/>
        <v>0</v>
      </c>
      <c r="BK67" s="24">
        <f t="shared" si="11"/>
        <v>0</v>
      </c>
      <c r="BL67" s="24">
        <f t="shared" si="12"/>
        <v>0</v>
      </c>
      <c r="BM67" s="24">
        <f t="shared" si="13"/>
        <v>0</v>
      </c>
      <c r="BN67" s="24">
        <f t="shared" si="14"/>
        <v>0</v>
      </c>
      <c r="BO67" s="24">
        <f t="shared" si="15"/>
        <v>0</v>
      </c>
      <c r="BP67" s="24">
        <f t="shared" si="16"/>
        <v>0</v>
      </c>
      <c r="BQ67" s="24">
        <f t="shared" si="17"/>
        <v>0</v>
      </c>
      <c r="BR67" s="24">
        <f t="shared" si="18"/>
        <v>0</v>
      </c>
      <c r="BS67" s="24">
        <f t="shared" si="19"/>
        <v>0</v>
      </c>
      <c r="BT67" s="24">
        <f t="shared" si="20"/>
        <v>0</v>
      </c>
      <c r="BU67" s="24">
        <f t="shared" si="21"/>
        <v>0</v>
      </c>
      <c r="BV67" s="24">
        <f t="shared" si="22"/>
        <v>0</v>
      </c>
      <c r="BW67" s="24">
        <f t="shared" si="23"/>
        <v>0</v>
      </c>
      <c r="BX67" s="24">
        <f t="shared" si="24"/>
        <v>0</v>
      </c>
      <c r="BY67" s="24">
        <f t="shared" si="25"/>
        <v>0</v>
      </c>
      <c r="BZ67" s="32"/>
      <c r="CA67" s="32"/>
      <c r="CB67" s="32"/>
      <c r="CC67" s="33"/>
      <c r="CD67" s="32"/>
      <c r="CG67" s="32"/>
      <c r="CH67" s="32"/>
      <c r="CI67" s="32"/>
      <c r="CJ67" s="32"/>
    </row>
    <row r="68" spans="1:92" ht="15.6" x14ac:dyDescent="0.3">
      <c r="A68" s="19">
        <v>53</v>
      </c>
      <c r="B68" s="39" t="s">
        <v>51</v>
      </c>
      <c r="C68" s="58">
        <v>70746</v>
      </c>
      <c r="D68" s="58">
        <v>70746</v>
      </c>
      <c r="E68" s="58">
        <v>0</v>
      </c>
      <c r="F68" s="58">
        <v>374.9</v>
      </c>
      <c r="G68" s="58">
        <v>0</v>
      </c>
      <c r="H68" s="58">
        <v>0</v>
      </c>
      <c r="I68" s="58">
        <v>216.9</v>
      </c>
      <c r="J68" s="58">
        <v>158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8">
        <v>0</v>
      </c>
      <c r="R68" s="58">
        <v>0</v>
      </c>
      <c r="S68" s="58">
        <v>0</v>
      </c>
      <c r="T68" s="58">
        <v>0</v>
      </c>
      <c r="U68" s="58">
        <v>70371.100000000006</v>
      </c>
      <c r="V68" s="58">
        <v>0</v>
      </c>
      <c r="W68" s="58">
        <v>3542.7</v>
      </c>
      <c r="X68" s="58">
        <v>66828.399999999994</v>
      </c>
      <c r="Y68" s="58">
        <v>0</v>
      </c>
      <c r="Z68" s="58">
        <v>0</v>
      </c>
      <c r="AA68" s="58">
        <v>0</v>
      </c>
      <c r="AB68" s="24">
        <v>67320.599999999991</v>
      </c>
      <c r="AC68" s="24">
        <v>67320.599999999991</v>
      </c>
      <c r="AD68" s="24">
        <v>0</v>
      </c>
      <c r="AE68" s="24">
        <v>374.9</v>
      </c>
      <c r="AF68" s="24">
        <v>0</v>
      </c>
      <c r="AG68" s="24">
        <v>0</v>
      </c>
      <c r="AH68" s="24">
        <v>216.9</v>
      </c>
      <c r="AI68" s="24">
        <v>158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66945.7</v>
      </c>
      <c r="AU68" s="24">
        <v>0</v>
      </c>
      <c r="AV68" s="24">
        <v>3242.2</v>
      </c>
      <c r="AW68" s="24">
        <v>63703.5</v>
      </c>
      <c r="AX68" s="24">
        <v>0</v>
      </c>
      <c r="AY68" s="24">
        <v>0</v>
      </c>
      <c r="AZ68" s="24">
        <v>0</v>
      </c>
      <c r="BA68" s="24">
        <f t="shared" si="1"/>
        <v>-3425.4000000000087</v>
      </c>
      <c r="BB68" s="24">
        <f t="shared" si="2"/>
        <v>-3425.4000000000087</v>
      </c>
      <c r="BC68" s="24">
        <f t="shared" si="3"/>
        <v>0</v>
      </c>
      <c r="BD68" s="24">
        <f t="shared" si="4"/>
        <v>0</v>
      </c>
      <c r="BE68" s="24">
        <f t="shared" si="5"/>
        <v>0</v>
      </c>
      <c r="BF68" s="24">
        <f t="shared" si="6"/>
        <v>0</v>
      </c>
      <c r="BG68" s="24">
        <f t="shared" si="7"/>
        <v>0</v>
      </c>
      <c r="BH68" s="24">
        <f t="shared" si="8"/>
        <v>0</v>
      </c>
      <c r="BI68" s="24">
        <f t="shared" si="9"/>
        <v>0</v>
      </c>
      <c r="BJ68" s="24">
        <f t="shared" si="10"/>
        <v>0</v>
      </c>
      <c r="BK68" s="24">
        <f t="shared" si="11"/>
        <v>0</v>
      </c>
      <c r="BL68" s="24">
        <f t="shared" si="12"/>
        <v>0</v>
      </c>
      <c r="BM68" s="24">
        <f t="shared" si="13"/>
        <v>0</v>
      </c>
      <c r="BN68" s="24">
        <f t="shared" si="14"/>
        <v>0</v>
      </c>
      <c r="BO68" s="24">
        <f t="shared" si="15"/>
        <v>0</v>
      </c>
      <c r="BP68" s="24">
        <f t="shared" si="16"/>
        <v>0</v>
      </c>
      <c r="BQ68" s="24">
        <f t="shared" si="17"/>
        <v>0</v>
      </c>
      <c r="BR68" s="24">
        <f t="shared" si="18"/>
        <v>0</v>
      </c>
      <c r="BS68" s="24">
        <f t="shared" si="19"/>
        <v>-3425.4000000000087</v>
      </c>
      <c r="BT68" s="24">
        <f t="shared" si="20"/>
        <v>0</v>
      </c>
      <c r="BU68" s="24">
        <f t="shared" si="21"/>
        <v>-300.5</v>
      </c>
      <c r="BV68" s="24">
        <f t="shared" si="22"/>
        <v>-3124.8999999999942</v>
      </c>
      <c r="BW68" s="24">
        <f t="shared" si="23"/>
        <v>0</v>
      </c>
      <c r="BX68" s="24">
        <f t="shared" si="24"/>
        <v>0</v>
      </c>
      <c r="BY68" s="24">
        <f t="shared" si="25"/>
        <v>0</v>
      </c>
      <c r="BZ68" s="32"/>
      <c r="CA68" s="32"/>
      <c r="CB68" s="32"/>
      <c r="CC68" s="33"/>
      <c r="CD68" s="32"/>
      <c r="CG68" s="32"/>
      <c r="CH68" s="32"/>
      <c r="CI68" s="32"/>
      <c r="CJ68" s="32"/>
    </row>
    <row r="69" spans="1:92" ht="15.6" x14ac:dyDescent="0.3">
      <c r="A69" s="19">
        <v>54</v>
      </c>
      <c r="B69" s="39" t="s">
        <v>112</v>
      </c>
      <c r="C69" s="58">
        <v>10088.700000000001</v>
      </c>
      <c r="D69" s="58">
        <v>10088.700000000001</v>
      </c>
      <c r="E69" s="58">
        <v>0</v>
      </c>
      <c r="F69" s="58">
        <v>1226</v>
      </c>
      <c r="G69" s="58">
        <v>0</v>
      </c>
      <c r="H69" s="58">
        <v>0</v>
      </c>
      <c r="I69" s="58">
        <v>893.4</v>
      </c>
      <c r="J69" s="58">
        <v>332.6</v>
      </c>
      <c r="K69" s="58">
        <v>0</v>
      </c>
      <c r="L69" s="58">
        <v>0</v>
      </c>
      <c r="M69" s="58">
        <v>8862.7000000000007</v>
      </c>
      <c r="N69" s="58">
        <v>0</v>
      </c>
      <c r="O69" s="58">
        <v>0</v>
      </c>
      <c r="P69" s="58">
        <v>0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24">
        <v>10056.9</v>
      </c>
      <c r="AC69" s="24">
        <v>10056.9</v>
      </c>
      <c r="AD69" s="24">
        <v>0</v>
      </c>
      <c r="AE69" s="24">
        <v>1226</v>
      </c>
      <c r="AF69" s="24">
        <v>0</v>
      </c>
      <c r="AG69" s="24">
        <v>0</v>
      </c>
      <c r="AH69" s="24">
        <v>893.4</v>
      </c>
      <c r="AI69" s="24">
        <v>332.6</v>
      </c>
      <c r="AJ69" s="24">
        <v>0</v>
      </c>
      <c r="AK69" s="24">
        <v>0</v>
      </c>
      <c r="AL69" s="24">
        <v>8830.9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f t="shared" si="1"/>
        <v>-31.800000000001091</v>
      </c>
      <c r="BB69" s="24">
        <f t="shared" si="2"/>
        <v>-31.800000000001091</v>
      </c>
      <c r="BC69" s="24">
        <f t="shared" si="3"/>
        <v>0</v>
      </c>
      <c r="BD69" s="24">
        <f t="shared" si="4"/>
        <v>0</v>
      </c>
      <c r="BE69" s="24">
        <f t="shared" si="5"/>
        <v>0</v>
      </c>
      <c r="BF69" s="24">
        <f t="shared" si="6"/>
        <v>0</v>
      </c>
      <c r="BG69" s="24">
        <f t="shared" si="7"/>
        <v>0</v>
      </c>
      <c r="BH69" s="24">
        <f t="shared" si="8"/>
        <v>0</v>
      </c>
      <c r="BI69" s="24">
        <f t="shared" si="9"/>
        <v>0</v>
      </c>
      <c r="BJ69" s="24">
        <f t="shared" si="10"/>
        <v>0</v>
      </c>
      <c r="BK69" s="24">
        <f t="shared" si="11"/>
        <v>-31.800000000001091</v>
      </c>
      <c r="BL69" s="24">
        <f t="shared" si="12"/>
        <v>0</v>
      </c>
      <c r="BM69" s="24">
        <f t="shared" si="13"/>
        <v>0</v>
      </c>
      <c r="BN69" s="24">
        <f t="shared" si="14"/>
        <v>0</v>
      </c>
      <c r="BO69" s="24">
        <f t="shared" si="15"/>
        <v>0</v>
      </c>
      <c r="BP69" s="24">
        <f t="shared" si="16"/>
        <v>0</v>
      </c>
      <c r="BQ69" s="24">
        <f t="shared" si="17"/>
        <v>0</v>
      </c>
      <c r="BR69" s="24">
        <f t="shared" si="18"/>
        <v>0</v>
      </c>
      <c r="BS69" s="24">
        <f t="shared" si="19"/>
        <v>0</v>
      </c>
      <c r="BT69" s="24">
        <f t="shared" si="20"/>
        <v>0</v>
      </c>
      <c r="BU69" s="24">
        <f t="shared" si="21"/>
        <v>0</v>
      </c>
      <c r="BV69" s="24">
        <f t="shared" si="22"/>
        <v>0</v>
      </c>
      <c r="BW69" s="24">
        <f t="shared" si="23"/>
        <v>0</v>
      </c>
      <c r="BX69" s="24">
        <f t="shared" si="24"/>
        <v>0</v>
      </c>
      <c r="BY69" s="24">
        <f t="shared" si="25"/>
        <v>0</v>
      </c>
      <c r="BZ69" s="32"/>
      <c r="CA69" s="32"/>
      <c r="CB69" s="32"/>
      <c r="CC69" s="33"/>
      <c r="CD69" s="32"/>
      <c r="CG69" s="32"/>
      <c r="CH69" s="32"/>
      <c r="CI69" s="32"/>
      <c r="CJ69" s="32"/>
    </row>
    <row r="70" spans="1:92" ht="15.6" x14ac:dyDescent="0.3">
      <c r="A70" s="19">
        <v>55</v>
      </c>
      <c r="B70" s="39" t="s">
        <v>52</v>
      </c>
      <c r="C70" s="58">
        <v>1480.8</v>
      </c>
      <c r="D70" s="58">
        <v>1480.8</v>
      </c>
      <c r="E70" s="58">
        <v>0</v>
      </c>
      <c r="F70" s="58">
        <v>1480.8</v>
      </c>
      <c r="G70" s="58">
        <v>0</v>
      </c>
      <c r="H70" s="58">
        <v>0</v>
      </c>
      <c r="I70" s="58">
        <v>984.4</v>
      </c>
      <c r="J70" s="58">
        <v>496.4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8">
        <v>0</v>
      </c>
      <c r="R70" s="58">
        <v>0</v>
      </c>
      <c r="S70" s="58">
        <v>0</v>
      </c>
      <c r="T70" s="58">
        <v>0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24">
        <v>1480.8</v>
      </c>
      <c r="AC70" s="24">
        <v>1480.8</v>
      </c>
      <c r="AD70" s="24">
        <v>0</v>
      </c>
      <c r="AE70" s="24">
        <v>1480.8</v>
      </c>
      <c r="AF70" s="24">
        <v>0</v>
      </c>
      <c r="AG70" s="24">
        <v>0</v>
      </c>
      <c r="AH70" s="24">
        <v>984.4</v>
      </c>
      <c r="AI70" s="24">
        <v>496.4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f t="shared" si="1"/>
        <v>0</v>
      </c>
      <c r="BB70" s="24">
        <f t="shared" si="2"/>
        <v>0</v>
      </c>
      <c r="BC70" s="24">
        <f t="shared" si="3"/>
        <v>0</v>
      </c>
      <c r="BD70" s="24">
        <f t="shared" si="4"/>
        <v>0</v>
      </c>
      <c r="BE70" s="24">
        <f t="shared" si="5"/>
        <v>0</v>
      </c>
      <c r="BF70" s="24">
        <f t="shared" si="6"/>
        <v>0</v>
      </c>
      <c r="BG70" s="24">
        <f t="shared" si="7"/>
        <v>0</v>
      </c>
      <c r="BH70" s="24">
        <f t="shared" si="8"/>
        <v>0</v>
      </c>
      <c r="BI70" s="24">
        <f t="shared" si="9"/>
        <v>0</v>
      </c>
      <c r="BJ70" s="24">
        <f t="shared" si="10"/>
        <v>0</v>
      </c>
      <c r="BK70" s="24">
        <f t="shared" si="11"/>
        <v>0</v>
      </c>
      <c r="BL70" s="24">
        <f t="shared" si="12"/>
        <v>0</v>
      </c>
      <c r="BM70" s="24">
        <f t="shared" si="13"/>
        <v>0</v>
      </c>
      <c r="BN70" s="24">
        <f t="shared" si="14"/>
        <v>0</v>
      </c>
      <c r="BO70" s="24">
        <f t="shared" si="15"/>
        <v>0</v>
      </c>
      <c r="BP70" s="24">
        <f t="shared" si="16"/>
        <v>0</v>
      </c>
      <c r="BQ70" s="24">
        <f t="shared" si="17"/>
        <v>0</v>
      </c>
      <c r="BR70" s="24">
        <f t="shared" si="18"/>
        <v>0</v>
      </c>
      <c r="BS70" s="24">
        <f t="shared" si="19"/>
        <v>0</v>
      </c>
      <c r="BT70" s="24">
        <f t="shared" si="20"/>
        <v>0</v>
      </c>
      <c r="BU70" s="24">
        <f t="shared" si="21"/>
        <v>0</v>
      </c>
      <c r="BV70" s="24">
        <f t="shared" si="22"/>
        <v>0</v>
      </c>
      <c r="BW70" s="24">
        <f t="shared" si="23"/>
        <v>0</v>
      </c>
      <c r="BX70" s="24">
        <f t="shared" si="24"/>
        <v>0</v>
      </c>
      <c r="BY70" s="24">
        <f t="shared" si="25"/>
        <v>0</v>
      </c>
      <c r="BZ70" s="32"/>
      <c r="CA70" s="32"/>
      <c r="CB70" s="32"/>
      <c r="CC70" s="33"/>
      <c r="CD70" s="32"/>
      <c r="CG70" s="32"/>
      <c r="CH70" s="32"/>
      <c r="CI70" s="32"/>
      <c r="CJ70" s="32"/>
    </row>
    <row r="71" spans="1:92" ht="15.6" x14ac:dyDescent="0.3">
      <c r="A71" s="19">
        <v>56</v>
      </c>
      <c r="B71" s="40" t="s">
        <v>53</v>
      </c>
      <c r="C71" s="58">
        <v>37700.6</v>
      </c>
      <c r="D71" s="58">
        <v>37700.6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37700.6</v>
      </c>
      <c r="V71" s="58">
        <v>0</v>
      </c>
      <c r="W71" s="58">
        <v>37700.6</v>
      </c>
      <c r="X71" s="58">
        <v>0</v>
      </c>
      <c r="Y71" s="58">
        <v>0</v>
      </c>
      <c r="Z71" s="58">
        <v>0</v>
      </c>
      <c r="AA71" s="58">
        <v>0</v>
      </c>
      <c r="AB71" s="24">
        <v>37703.4</v>
      </c>
      <c r="AC71" s="24">
        <v>37703.4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37703.4</v>
      </c>
      <c r="AU71" s="24">
        <v>0</v>
      </c>
      <c r="AV71" s="24">
        <v>37703.4</v>
      </c>
      <c r="AW71" s="24">
        <v>0</v>
      </c>
      <c r="AX71" s="24">
        <v>0</v>
      </c>
      <c r="AY71" s="24">
        <v>0</v>
      </c>
      <c r="AZ71" s="24">
        <v>0</v>
      </c>
      <c r="BA71" s="24">
        <f t="shared" si="1"/>
        <v>2.8000000000029104</v>
      </c>
      <c r="BB71" s="24">
        <f t="shared" si="2"/>
        <v>2.8000000000029104</v>
      </c>
      <c r="BC71" s="24">
        <f t="shared" si="3"/>
        <v>0</v>
      </c>
      <c r="BD71" s="24">
        <f t="shared" si="4"/>
        <v>0</v>
      </c>
      <c r="BE71" s="24">
        <f t="shared" si="5"/>
        <v>0</v>
      </c>
      <c r="BF71" s="24">
        <f t="shared" si="6"/>
        <v>0</v>
      </c>
      <c r="BG71" s="24">
        <f t="shared" si="7"/>
        <v>0</v>
      </c>
      <c r="BH71" s="24">
        <f t="shared" si="8"/>
        <v>0</v>
      </c>
      <c r="BI71" s="24">
        <f t="shared" si="9"/>
        <v>0</v>
      </c>
      <c r="BJ71" s="24">
        <f t="shared" si="10"/>
        <v>0</v>
      </c>
      <c r="BK71" s="24">
        <f t="shared" si="11"/>
        <v>0</v>
      </c>
      <c r="BL71" s="24">
        <f t="shared" si="12"/>
        <v>0</v>
      </c>
      <c r="BM71" s="24">
        <f t="shared" si="13"/>
        <v>0</v>
      </c>
      <c r="BN71" s="24">
        <f t="shared" si="14"/>
        <v>0</v>
      </c>
      <c r="BO71" s="24">
        <f t="shared" si="15"/>
        <v>0</v>
      </c>
      <c r="BP71" s="24">
        <f t="shared" si="16"/>
        <v>0</v>
      </c>
      <c r="BQ71" s="24">
        <f t="shared" si="17"/>
        <v>0</v>
      </c>
      <c r="BR71" s="24">
        <f t="shared" si="18"/>
        <v>0</v>
      </c>
      <c r="BS71" s="24">
        <f t="shared" si="19"/>
        <v>2.8000000000029104</v>
      </c>
      <c r="BT71" s="24">
        <f t="shared" si="20"/>
        <v>0</v>
      </c>
      <c r="BU71" s="24">
        <f t="shared" si="21"/>
        <v>2.8000000000029104</v>
      </c>
      <c r="BV71" s="24">
        <f t="shared" si="22"/>
        <v>0</v>
      </c>
      <c r="BW71" s="24">
        <f t="shared" si="23"/>
        <v>0</v>
      </c>
      <c r="BX71" s="24">
        <f t="shared" si="24"/>
        <v>0</v>
      </c>
      <c r="BY71" s="24">
        <f t="shared" si="25"/>
        <v>0</v>
      </c>
      <c r="BZ71" s="32"/>
      <c r="CA71" s="32"/>
      <c r="CB71" s="32"/>
      <c r="CC71" s="33"/>
      <c r="CD71" s="32"/>
      <c r="CG71" s="32"/>
      <c r="CH71" s="32"/>
      <c r="CI71" s="32"/>
      <c r="CJ71" s="32"/>
    </row>
    <row r="72" spans="1:92" ht="15.6" x14ac:dyDescent="0.3">
      <c r="A72" s="19">
        <v>57</v>
      </c>
      <c r="B72" s="39" t="s">
        <v>113</v>
      </c>
      <c r="C72" s="58">
        <v>15228.3</v>
      </c>
      <c r="D72" s="58">
        <v>15228.3</v>
      </c>
      <c r="E72" s="58">
        <v>0</v>
      </c>
      <c r="F72" s="58">
        <v>6769.8</v>
      </c>
      <c r="G72" s="58">
        <v>0</v>
      </c>
      <c r="H72" s="58">
        <v>0</v>
      </c>
      <c r="I72" s="58">
        <v>488.8</v>
      </c>
      <c r="J72" s="58">
        <v>6281</v>
      </c>
      <c r="K72" s="58">
        <v>0</v>
      </c>
      <c r="L72" s="58">
        <v>0</v>
      </c>
      <c r="M72" s="58">
        <v>5221</v>
      </c>
      <c r="N72" s="58">
        <v>0</v>
      </c>
      <c r="O72" s="58">
        <v>0</v>
      </c>
      <c r="P72" s="58">
        <v>0</v>
      </c>
      <c r="Q72" s="58">
        <v>0</v>
      </c>
      <c r="R72" s="58">
        <v>0</v>
      </c>
      <c r="S72" s="58">
        <v>0</v>
      </c>
      <c r="T72" s="58">
        <v>0</v>
      </c>
      <c r="U72" s="58">
        <v>3237.5</v>
      </c>
      <c r="V72" s="58">
        <v>3237.5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24">
        <v>16032.2</v>
      </c>
      <c r="AC72" s="24">
        <v>16032.2</v>
      </c>
      <c r="AD72" s="24">
        <v>0</v>
      </c>
      <c r="AE72" s="24">
        <v>7609.3</v>
      </c>
      <c r="AF72" s="24">
        <v>0</v>
      </c>
      <c r="AG72" s="24">
        <v>0</v>
      </c>
      <c r="AH72" s="24">
        <v>494.1</v>
      </c>
      <c r="AI72" s="24">
        <v>7115.2</v>
      </c>
      <c r="AJ72" s="24">
        <v>0</v>
      </c>
      <c r="AK72" s="24">
        <v>0</v>
      </c>
      <c r="AL72" s="24">
        <v>5185.3999999999996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3237.5</v>
      </c>
      <c r="AU72" s="24">
        <v>3237.5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f t="shared" si="1"/>
        <v>803.90000000000146</v>
      </c>
      <c r="BB72" s="24">
        <f t="shared" si="2"/>
        <v>803.90000000000146</v>
      </c>
      <c r="BC72" s="24">
        <f t="shared" si="3"/>
        <v>0</v>
      </c>
      <c r="BD72" s="24">
        <f t="shared" si="4"/>
        <v>839.5</v>
      </c>
      <c r="BE72" s="24">
        <f t="shared" si="5"/>
        <v>0</v>
      </c>
      <c r="BF72" s="24">
        <f t="shared" si="6"/>
        <v>0</v>
      </c>
      <c r="BG72" s="24">
        <f t="shared" si="7"/>
        <v>5.3000000000000114</v>
      </c>
      <c r="BH72" s="24">
        <f t="shared" si="8"/>
        <v>834.19999999999982</v>
      </c>
      <c r="BI72" s="24">
        <f t="shared" si="9"/>
        <v>0</v>
      </c>
      <c r="BJ72" s="24">
        <f t="shared" si="10"/>
        <v>0</v>
      </c>
      <c r="BK72" s="24">
        <f t="shared" si="11"/>
        <v>-35.600000000000364</v>
      </c>
      <c r="BL72" s="24">
        <f t="shared" si="12"/>
        <v>0</v>
      </c>
      <c r="BM72" s="24">
        <f t="shared" si="13"/>
        <v>0</v>
      </c>
      <c r="BN72" s="24">
        <f t="shared" si="14"/>
        <v>0</v>
      </c>
      <c r="BO72" s="24">
        <f t="shared" si="15"/>
        <v>0</v>
      </c>
      <c r="BP72" s="24">
        <f t="shared" si="16"/>
        <v>0</v>
      </c>
      <c r="BQ72" s="24">
        <f t="shared" si="17"/>
        <v>0</v>
      </c>
      <c r="BR72" s="24">
        <f t="shared" si="18"/>
        <v>0</v>
      </c>
      <c r="BS72" s="24">
        <f t="shared" si="19"/>
        <v>0</v>
      </c>
      <c r="BT72" s="24">
        <f t="shared" si="20"/>
        <v>0</v>
      </c>
      <c r="BU72" s="24">
        <f t="shared" si="21"/>
        <v>0</v>
      </c>
      <c r="BV72" s="24">
        <f t="shared" si="22"/>
        <v>0</v>
      </c>
      <c r="BW72" s="24">
        <f t="shared" si="23"/>
        <v>0</v>
      </c>
      <c r="BX72" s="24">
        <f t="shared" si="24"/>
        <v>0</v>
      </c>
      <c r="BY72" s="24">
        <f t="shared" si="25"/>
        <v>0</v>
      </c>
      <c r="BZ72" s="32"/>
      <c r="CA72" s="32"/>
      <c r="CB72" s="32"/>
      <c r="CC72" s="33"/>
      <c r="CD72" s="32"/>
      <c r="CG72" s="32"/>
      <c r="CH72" s="32"/>
      <c r="CI72" s="32"/>
      <c r="CJ72" s="32"/>
    </row>
    <row r="73" spans="1:92" s="38" customFormat="1" ht="15.6" x14ac:dyDescent="0.3">
      <c r="A73" s="47"/>
      <c r="B73" s="41" t="s">
        <v>25</v>
      </c>
      <c r="C73" s="59">
        <v>527131.6</v>
      </c>
      <c r="D73" s="59">
        <v>527131.6</v>
      </c>
      <c r="E73" s="59">
        <v>0</v>
      </c>
      <c r="F73" s="59">
        <v>301856.2</v>
      </c>
      <c r="G73" s="59">
        <v>59393.5</v>
      </c>
      <c r="H73" s="59">
        <v>20630</v>
      </c>
      <c r="I73" s="59">
        <v>21104.1</v>
      </c>
      <c r="J73" s="59">
        <v>155499.6</v>
      </c>
      <c r="K73" s="59">
        <v>21089.9</v>
      </c>
      <c r="L73" s="59">
        <v>24139.1</v>
      </c>
      <c r="M73" s="59">
        <v>108635</v>
      </c>
      <c r="N73" s="59">
        <v>0</v>
      </c>
      <c r="O73" s="59">
        <v>0</v>
      </c>
      <c r="P73" s="59">
        <v>109881</v>
      </c>
      <c r="Q73" s="59">
        <v>109881</v>
      </c>
      <c r="R73" s="59">
        <v>247.9</v>
      </c>
      <c r="S73" s="59">
        <v>39770.400000000001</v>
      </c>
      <c r="T73" s="59">
        <v>0</v>
      </c>
      <c r="U73" s="59">
        <v>6759.4</v>
      </c>
      <c r="V73" s="59">
        <v>0</v>
      </c>
      <c r="W73" s="59">
        <v>0</v>
      </c>
      <c r="X73" s="59">
        <v>6759.4</v>
      </c>
      <c r="Y73" s="59">
        <v>0</v>
      </c>
      <c r="Z73" s="59">
        <v>0</v>
      </c>
      <c r="AA73" s="59">
        <v>0</v>
      </c>
      <c r="AB73" s="48">
        <v>550457.80000000005</v>
      </c>
      <c r="AC73" s="48">
        <v>550457.80000000005</v>
      </c>
      <c r="AD73" s="48">
        <v>0</v>
      </c>
      <c r="AE73" s="48">
        <v>325531.60000000003</v>
      </c>
      <c r="AF73" s="48">
        <v>60920.4</v>
      </c>
      <c r="AG73" s="48">
        <v>43377.9</v>
      </c>
      <c r="AH73" s="48">
        <v>20882.899999999998</v>
      </c>
      <c r="AI73" s="48">
        <v>155121.40000000002</v>
      </c>
      <c r="AJ73" s="48">
        <v>21089.9</v>
      </c>
      <c r="AK73" s="48">
        <v>24139.1</v>
      </c>
      <c r="AL73" s="48">
        <v>108737.2</v>
      </c>
      <c r="AM73" s="48">
        <v>0</v>
      </c>
      <c r="AN73" s="48">
        <v>0</v>
      </c>
      <c r="AO73" s="48">
        <v>109429.6</v>
      </c>
      <c r="AP73" s="48">
        <v>109429.6</v>
      </c>
      <c r="AQ73" s="48">
        <v>247.1</v>
      </c>
      <c r="AR73" s="48">
        <v>39770.400000000001</v>
      </c>
      <c r="AS73" s="48">
        <v>0</v>
      </c>
      <c r="AT73" s="48">
        <v>6759.4</v>
      </c>
      <c r="AU73" s="48">
        <v>0</v>
      </c>
      <c r="AV73" s="48">
        <v>0</v>
      </c>
      <c r="AW73" s="48">
        <v>6759.4</v>
      </c>
      <c r="AX73" s="48">
        <v>0</v>
      </c>
      <c r="AY73" s="48">
        <v>0</v>
      </c>
      <c r="AZ73" s="48">
        <v>0</v>
      </c>
      <c r="BA73" s="24">
        <f t="shared" si="1"/>
        <v>23326.20000000007</v>
      </c>
      <c r="BB73" s="24">
        <f t="shared" si="2"/>
        <v>23326.20000000007</v>
      </c>
      <c r="BC73" s="24">
        <f t="shared" si="3"/>
        <v>0</v>
      </c>
      <c r="BD73" s="24">
        <f t="shared" si="4"/>
        <v>23675.400000000023</v>
      </c>
      <c r="BE73" s="24">
        <f t="shared" si="5"/>
        <v>1526.9000000000015</v>
      </c>
      <c r="BF73" s="24">
        <f t="shared" si="6"/>
        <v>22747.9</v>
      </c>
      <c r="BG73" s="24">
        <f t="shared" si="7"/>
        <v>-221.20000000000073</v>
      </c>
      <c r="BH73" s="24">
        <f t="shared" si="8"/>
        <v>-378.19999999998254</v>
      </c>
      <c r="BI73" s="24">
        <f t="shared" si="9"/>
        <v>0</v>
      </c>
      <c r="BJ73" s="24">
        <f t="shared" si="10"/>
        <v>0</v>
      </c>
      <c r="BK73" s="24">
        <f t="shared" si="11"/>
        <v>102.19999999999709</v>
      </c>
      <c r="BL73" s="24">
        <f t="shared" si="12"/>
        <v>0</v>
      </c>
      <c r="BM73" s="24">
        <f t="shared" si="13"/>
        <v>0</v>
      </c>
      <c r="BN73" s="24">
        <f t="shared" si="14"/>
        <v>-451.39999999999418</v>
      </c>
      <c r="BO73" s="24">
        <f t="shared" si="15"/>
        <v>-451.39999999999418</v>
      </c>
      <c r="BP73" s="24">
        <f t="shared" si="16"/>
        <v>-0.80000000000001137</v>
      </c>
      <c r="BQ73" s="24">
        <f t="shared" si="17"/>
        <v>0</v>
      </c>
      <c r="BR73" s="24">
        <f t="shared" si="18"/>
        <v>0</v>
      </c>
      <c r="BS73" s="24">
        <f t="shared" si="19"/>
        <v>0</v>
      </c>
      <c r="BT73" s="24">
        <f t="shared" si="20"/>
        <v>0</v>
      </c>
      <c r="BU73" s="24">
        <f t="shared" si="21"/>
        <v>0</v>
      </c>
      <c r="BV73" s="24">
        <f t="shared" si="22"/>
        <v>0</v>
      </c>
      <c r="BW73" s="24">
        <f t="shared" si="23"/>
        <v>0</v>
      </c>
      <c r="BX73" s="24">
        <f t="shared" si="24"/>
        <v>0</v>
      </c>
      <c r="BY73" s="24">
        <f t="shared" si="25"/>
        <v>0</v>
      </c>
      <c r="BZ73" s="49"/>
      <c r="CA73" s="32"/>
      <c r="CB73" s="32"/>
      <c r="CC73" s="33"/>
      <c r="CD73" s="32"/>
      <c r="CG73" s="49"/>
      <c r="CH73" s="49"/>
      <c r="CI73" s="49"/>
      <c r="CJ73" s="49"/>
    </row>
    <row r="74" spans="1:92" ht="15.6" x14ac:dyDescent="0.3">
      <c r="A74" s="19">
        <v>58</v>
      </c>
      <c r="B74" s="40" t="s">
        <v>26</v>
      </c>
      <c r="C74" s="58">
        <v>160836.29999999999</v>
      </c>
      <c r="D74" s="58">
        <v>160836.29999999999</v>
      </c>
      <c r="E74" s="58">
        <v>0</v>
      </c>
      <c r="F74" s="58">
        <v>131467</v>
      </c>
      <c r="G74" s="58">
        <v>29244.5</v>
      </c>
      <c r="H74" s="58">
        <v>16555.400000000001</v>
      </c>
      <c r="I74" s="58">
        <v>14700.8</v>
      </c>
      <c r="J74" s="58">
        <v>47410.5</v>
      </c>
      <c r="K74" s="58">
        <v>10275</v>
      </c>
      <c r="L74" s="58">
        <v>13280.8</v>
      </c>
      <c r="M74" s="58">
        <v>29369.3</v>
      </c>
      <c r="N74" s="58">
        <v>0</v>
      </c>
      <c r="O74" s="58">
        <v>0</v>
      </c>
      <c r="P74" s="58">
        <v>0</v>
      </c>
      <c r="Q74" s="58">
        <v>0</v>
      </c>
      <c r="R74" s="58">
        <v>0</v>
      </c>
      <c r="S74" s="58">
        <v>0</v>
      </c>
      <c r="T74" s="58">
        <v>0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24">
        <v>183955.69999999998</v>
      </c>
      <c r="AC74" s="24">
        <v>183955.69999999998</v>
      </c>
      <c r="AD74" s="24">
        <v>0</v>
      </c>
      <c r="AE74" s="24">
        <v>154569.79999999999</v>
      </c>
      <c r="AF74" s="24">
        <v>30771.4</v>
      </c>
      <c r="AG74" s="24">
        <v>39303.300000000003</v>
      </c>
      <c r="AH74" s="24">
        <v>14405.3</v>
      </c>
      <c r="AI74" s="24">
        <v>46534</v>
      </c>
      <c r="AJ74" s="24">
        <v>10275</v>
      </c>
      <c r="AK74" s="24">
        <v>13280.8</v>
      </c>
      <c r="AL74" s="24">
        <v>29385.9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f t="shared" si="1"/>
        <v>23119.399999999994</v>
      </c>
      <c r="BB74" s="24">
        <f t="shared" si="2"/>
        <v>23119.399999999994</v>
      </c>
      <c r="BC74" s="24">
        <f t="shared" si="3"/>
        <v>0</v>
      </c>
      <c r="BD74" s="24">
        <f t="shared" si="4"/>
        <v>23102.799999999988</v>
      </c>
      <c r="BE74" s="24">
        <f t="shared" si="5"/>
        <v>1526.9000000000015</v>
      </c>
      <c r="BF74" s="24">
        <f t="shared" si="6"/>
        <v>22747.9</v>
      </c>
      <c r="BG74" s="24">
        <f t="shared" si="7"/>
        <v>-295.5</v>
      </c>
      <c r="BH74" s="24">
        <f t="shared" si="8"/>
        <v>-876.5</v>
      </c>
      <c r="BI74" s="24">
        <f t="shared" si="9"/>
        <v>0</v>
      </c>
      <c r="BJ74" s="24">
        <f t="shared" si="10"/>
        <v>0</v>
      </c>
      <c r="BK74" s="24">
        <f t="shared" si="11"/>
        <v>16.600000000002183</v>
      </c>
      <c r="BL74" s="24">
        <f t="shared" si="12"/>
        <v>0</v>
      </c>
      <c r="BM74" s="24">
        <f t="shared" si="13"/>
        <v>0</v>
      </c>
      <c r="BN74" s="24">
        <f t="shared" si="14"/>
        <v>0</v>
      </c>
      <c r="BO74" s="24">
        <f t="shared" si="15"/>
        <v>0</v>
      </c>
      <c r="BP74" s="24">
        <f t="shared" si="16"/>
        <v>0</v>
      </c>
      <c r="BQ74" s="24">
        <f t="shared" si="17"/>
        <v>0</v>
      </c>
      <c r="BR74" s="24">
        <f t="shared" si="18"/>
        <v>0</v>
      </c>
      <c r="BS74" s="24">
        <f t="shared" si="19"/>
        <v>0</v>
      </c>
      <c r="BT74" s="24">
        <f t="shared" si="20"/>
        <v>0</v>
      </c>
      <c r="BU74" s="24">
        <f t="shared" si="21"/>
        <v>0</v>
      </c>
      <c r="BV74" s="24">
        <f t="shared" si="22"/>
        <v>0</v>
      </c>
      <c r="BW74" s="24">
        <f t="shared" si="23"/>
        <v>0</v>
      </c>
      <c r="BX74" s="24">
        <f t="shared" si="24"/>
        <v>0</v>
      </c>
      <c r="BY74" s="24">
        <f t="shared" si="25"/>
        <v>0</v>
      </c>
      <c r="BZ74" s="32"/>
      <c r="CA74" s="32"/>
      <c r="CB74" s="32"/>
      <c r="CC74" s="33"/>
      <c r="CD74" s="32"/>
      <c r="CG74" s="32"/>
      <c r="CH74" s="32"/>
      <c r="CI74" s="32"/>
      <c r="CJ74" s="32"/>
    </row>
    <row r="75" spans="1:92" ht="15.6" x14ac:dyDescent="0.3">
      <c r="A75" s="19">
        <v>59</v>
      </c>
      <c r="B75" s="40" t="s">
        <v>27</v>
      </c>
      <c r="C75" s="58">
        <v>89314.3</v>
      </c>
      <c r="D75" s="58">
        <v>89314.3</v>
      </c>
      <c r="E75" s="58">
        <v>0</v>
      </c>
      <c r="F75" s="58">
        <v>2989.1</v>
      </c>
      <c r="G75" s="58">
        <v>0</v>
      </c>
      <c r="H75" s="58">
        <v>0</v>
      </c>
      <c r="I75" s="58">
        <v>2312.5</v>
      </c>
      <c r="J75" s="58">
        <v>676.6</v>
      </c>
      <c r="K75" s="58">
        <v>0</v>
      </c>
      <c r="L75" s="58">
        <v>0</v>
      </c>
      <c r="M75" s="58">
        <v>46554.8</v>
      </c>
      <c r="N75" s="58">
        <v>0</v>
      </c>
      <c r="O75" s="58">
        <v>0</v>
      </c>
      <c r="P75" s="58">
        <v>39770.400000000001</v>
      </c>
      <c r="Q75" s="58">
        <v>39770.400000000001</v>
      </c>
      <c r="R75" s="58">
        <v>0</v>
      </c>
      <c r="S75" s="58">
        <v>39770.400000000001</v>
      </c>
      <c r="T75" s="58">
        <v>0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24">
        <v>89950.6</v>
      </c>
      <c r="AC75" s="24">
        <v>89950.6</v>
      </c>
      <c r="AD75" s="24">
        <v>0</v>
      </c>
      <c r="AE75" s="24">
        <v>3557.6</v>
      </c>
      <c r="AF75" s="24">
        <v>0</v>
      </c>
      <c r="AG75" s="24">
        <v>0</v>
      </c>
      <c r="AH75" s="24">
        <v>2383.3000000000002</v>
      </c>
      <c r="AI75" s="24">
        <v>1174.3</v>
      </c>
      <c r="AJ75" s="24">
        <v>0</v>
      </c>
      <c r="AK75" s="24">
        <v>0</v>
      </c>
      <c r="AL75" s="24">
        <v>46622.6</v>
      </c>
      <c r="AM75" s="24">
        <v>0</v>
      </c>
      <c r="AN75" s="24">
        <v>0</v>
      </c>
      <c r="AO75" s="24">
        <v>39770.400000000001</v>
      </c>
      <c r="AP75" s="24">
        <v>39770.400000000001</v>
      </c>
      <c r="AQ75" s="24">
        <v>0</v>
      </c>
      <c r="AR75" s="24">
        <v>39770.400000000001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f t="shared" si="1"/>
        <v>636.30000000000291</v>
      </c>
      <c r="BB75" s="24">
        <f t="shared" si="2"/>
        <v>636.30000000000291</v>
      </c>
      <c r="BC75" s="24">
        <f t="shared" si="3"/>
        <v>0</v>
      </c>
      <c r="BD75" s="24">
        <f t="shared" si="4"/>
        <v>568.5</v>
      </c>
      <c r="BE75" s="24">
        <f t="shared" si="5"/>
        <v>0</v>
      </c>
      <c r="BF75" s="24">
        <f t="shared" si="6"/>
        <v>0</v>
      </c>
      <c r="BG75" s="24">
        <f t="shared" si="7"/>
        <v>70.800000000000182</v>
      </c>
      <c r="BH75" s="24">
        <f t="shared" si="8"/>
        <v>497.69999999999993</v>
      </c>
      <c r="BI75" s="24">
        <f t="shared" si="9"/>
        <v>0</v>
      </c>
      <c r="BJ75" s="24">
        <f t="shared" si="10"/>
        <v>0</v>
      </c>
      <c r="BK75" s="24">
        <f t="shared" si="11"/>
        <v>67.799999999995634</v>
      </c>
      <c r="BL75" s="24">
        <f t="shared" si="12"/>
        <v>0</v>
      </c>
      <c r="BM75" s="24">
        <f t="shared" si="13"/>
        <v>0</v>
      </c>
      <c r="BN75" s="24">
        <f t="shared" si="14"/>
        <v>0</v>
      </c>
      <c r="BO75" s="24">
        <f t="shared" si="15"/>
        <v>0</v>
      </c>
      <c r="BP75" s="24">
        <f t="shared" si="16"/>
        <v>0</v>
      </c>
      <c r="BQ75" s="24">
        <f t="shared" si="17"/>
        <v>0</v>
      </c>
      <c r="BR75" s="24">
        <f t="shared" si="18"/>
        <v>0</v>
      </c>
      <c r="BS75" s="24">
        <f t="shared" si="19"/>
        <v>0</v>
      </c>
      <c r="BT75" s="24">
        <f t="shared" si="20"/>
        <v>0</v>
      </c>
      <c r="BU75" s="24">
        <f t="shared" si="21"/>
        <v>0</v>
      </c>
      <c r="BV75" s="24">
        <f t="shared" si="22"/>
        <v>0</v>
      </c>
      <c r="BW75" s="24">
        <f t="shared" si="23"/>
        <v>0</v>
      </c>
      <c r="BX75" s="24">
        <f t="shared" si="24"/>
        <v>0</v>
      </c>
      <c r="BY75" s="24">
        <f t="shared" si="25"/>
        <v>0</v>
      </c>
      <c r="BZ75" s="32"/>
      <c r="CA75" s="32"/>
      <c r="CB75" s="32"/>
      <c r="CC75" s="33"/>
      <c r="CD75" s="32"/>
      <c r="CG75" s="32"/>
      <c r="CH75" s="32"/>
      <c r="CI75" s="32"/>
      <c r="CJ75" s="32"/>
    </row>
    <row r="76" spans="1:92" ht="15.6" x14ac:dyDescent="0.3">
      <c r="A76" s="19">
        <v>60</v>
      </c>
      <c r="B76" s="40" t="s">
        <v>114</v>
      </c>
      <c r="C76" s="58">
        <v>626.5</v>
      </c>
      <c r="D76" s="58">
        <v>626.5</v>
      </c>
      <c r="E76" s="58">
        <v>0</v>
      </c>
      <c r="F76" s="58">
        <v>302.3</v>
      </c>
      <c r="G76" s="58">
        <v>0</v>
      </c>
      <c r="H76" s="58">
        <v>0</v>
      </c>
      <c r="I76" s="58">
        <v>112.2</v>
      </c>
      <c r="J76" s="58">
        <v>190.1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324.2</v>
      </c>
      <c r="Q76" s="58">
        <v>324.2</v>
      </c>
      <c r="R76" s="58">
        <v>0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24">
        <v>626.5</v>
      </c>
      <c r="AC76" s="24">
        <v>626.5</v>
      </c>
      <c r="AD76" s="24">
        <v>0</v>
      </c>
      <c r="AE76" s="24">
        <v>302.3</v>
      </c>
      <c r="AF76" s="24">
        <v>0</v>
      </c>
      <c r="AG76" s="24">
        <v>0</v>
      </c>
      <c r="AH76" s="24">
        <v>112.2</v>
      </c>
      <c r="AI76" s="24">
        <v>190.1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324.2</v>
      </c>
      <c r="AP76" s="24">
        <v>324.2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f t="shared" si="1"/>
        <v>0</v>
      </c>
      <c r="BB76" s="24">
        <f t="shared" si="2"/>
        <v>0</v>
      </c>
      <c r="BC76" s="24">
        <f t="shared" si="3"/>
        <v>0</v>
      </c>
      <c r="BD76" s="24">
        <f t="shared" si="4"/>
        <v>0</v>
      </c>
      <c r="BE76" s="24">
        <f t="shared" si="5"/>
        <v>0</v>
      </c>
      <c r="BF76" s="24">
        <f t="shared" si="6"/>
        <v>0</v>
      </c>
      <c r="BG76" s="24">
        <f t="shared" si="7"/>
        <v>0</v>
      </c>
      <c r="BH76" s="24">
        <f t="shared" si="8"/>
        <v>0</v>
      </c>
      <c r="BI76" s="24">
        <f t="shared" si="9"/>
        <v>0</v>
      </c>
      <c r="BJ76" s="24">
        <f t="shared" si="10"/>
        <v>0</v>
      </c>
      <c r="BK76" s="24">
        <f t="shared" si="11"/>
        <v>0</v>
      </c>
      <c r="BL76" s="24">
        <f t="shared" si="12"/>
        <v>0</v>
      </c>
      <c r="BM76" s="24">
        <f t="shared" si="13"/>
        <v>0</v>
      </c>
      <c r="BN76" s="24">
        <f t="shared" si="14"/>
        <v>0</v>
      </c>
      <c r="BO76" s="24">
        <f t="shared" si="15"/>
        <v>0</v>
      </c>
      <c r="BP76" s="24">
        <f t="shared" si="16"/>
        <v>0</v>
      </c>
      <c r="BQ76" s="24">
        <f t="shared" si="17"/>
        <v>0</v>
      </c>
      <c r="BR76" s="24">
        <f t="shared" si="18"/>
        <v>0</v>
      </c>
      <c r="BS76" s="24">
        <f t="shared" si="19"/>
        <v>0</v>
      </c>
      <c r="BT76" s="24">
        <f t="shared" si="20"/>
        <v>0</v>
      </c>
      <c r="BU76" s="24">
        <f t="shared" si="21"/>
        <v>0</v>
      </c>
      <c r="BV76" s="24">
        <f t="shared" si="22"/>
        <v>0</v>
      </c>
      <c r="BW76" s="24">
        <f t="shared" si="23"/>
        <v>0</v>
      </c>
      <c r="BX76" s="24">
        <f t="shared" si="24"/>
        <v>0</v>
      </c>
      <c r="BY76" s="24">
        <f t="shared" si="25"/>
        <v>0</v>
      </c>
      <c r="BZ76" s="32"/>
      <c r="CA76" s="32"/>
      <c r="CB76" s="32"/>
      <c r="CC76" s="33"/>
      <c r="CD76" s="32"/>
      <c r="CG76" s="32"/>
      <c r="CH76" s="32"/>
      <c r="CI76" s="32"/>
      <c r="CJ76" s="32"/>
    </row>
    <row r="77" spans="1:92" ht="15.6" x14ac:dyDescent="0.3">
      <c r="A77" s="19">
        <v>61</v>
      </c>
      <c r="B77" s="3" t="s">
        <v>115</v>
      </c>
      <c r="C77" s="53">
        <v>244013.4</v>
      </c>
      <c r="D77" s="53">
        <v>244013.4</v>
      </c>
      <c r="E77" s="53">
        <v>0</v>
      </c>
      <c r="F77" s="53">
        <v>141516.1</v>
      </c>
      <c r="G77" s="53">
        <v>30149</v>
      </c>
      <c r="H77" s="53">
        <v>4074.6</v>
      </c>
      <c r="I77" s="53">
        <v>3978.6</v>
      </c>
      <c r="J77" s="53">
        <v>81640.7</v>
      </c>
      <c r="K77" s="53">
        <v>10814.9</v>
      </c>
      <c r="L77" s="53">
        <v>10858.3</v>
      </c>
      <c r="M77" s="53">
        <v>32710.9</v>
      </c>
      <c r="N77" s="53">
        <v>0</v>
      </c>
      <c r="O77" s="53">
        <v>0</v>
      </c>
      <c r="P77" s="53">
        <v>69786.399999999994</v>
      </c>
      <c r="Q77" s="53">
        <v>69786.399999999994</v>
      </c>
      <c r="R77" s="53">
        <v>247.9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24">
        <v>243583.90000000002</v>
      </c>
      <c r="AC77" s="24">
        <v>243583.90000000002</v>
      </c>
      <c r="AD77" s="24">
        <v>0</v>
      </c>
      <c r="AE77" s="24">
        <v>141520.20000000001</v>
      </c>
      <c r="AF77" s="24">
        <v>30149</v>
      </c>
      <c r="AG77" s="24">
        <v>4074.6</v>
      </c>
      <c r="AH77" s="24">
        <v>3982.1</v>
      </c>
      <c r="AI77" s="24">
        <v>81641.3</v>
      </c>
      <c r="AJ77" s="24">
        <v>10814.9</v>
      </c>
      <c r="AK77" s="24">
        <v>10858.3</v>
      </c>
      <c r="AL77" s="24">
        <v>32728.7</v>
      </c>
      <c r="AM77" s="24">
        <v>0</v>
      </c>
      <c r="AN77" s="24">
        <v>0</v>
      </c>
      <c r="AO77" s="24">
        <v>69335</v>
      </c>
      <c r="AP77" s="24">
        <v>69335</v>
      </c>
      <c r="AQ77" s="24">
        <v>247.1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f t="shared" si="1"/>
        <v>-429.4999999999709</v>
      </c>
      <c r="BB77" s="24">
        <f t="shared" si="2"/>
        <v>-429.4999999999709</v>
      </c>
      <c r="BC77" s="24">
        <f t="shared" si="3"/>
        <v>0</v>
      </c>
      <c r="BD77" s="24">
        <f t="shared" si="4"/>
        <v>4.1000000000058208</v>
      </c>
      <c r="BE77" s="24">
        <f t="shared" si="5"/>
        <v>0</v>
      </c>
      <c r="BF77" s="24">
        <f t="shared" si="6"/>
        <v>0</v>
      </c>
      <c r="BG77" s="24">
        <f t="shared" si="7"/>
        <v>3.5</v>
      </c>
      <c r="BH77" s="24">
        <f t="shared" si="8"/>
        <v>0.60000000000582077</v>
      </c>
      <c r="BI77" s="24">
        <f t="shared" si="9"/>
        <v>0</v>
      </c>
      <c r="BJ77" s="24">
        <f t="shared" si="10"/>
        <v>0</v>
      </c>
      <c r="BK77" s="24">
        <f t="shared" si="11"/>
        <v>17.799999999999272</v>
      </c>
      <c r="BL77" s="24">
        <f t="shared" si="12"/>
        <v>0</v>
      </c>
      <c r="BM77" s="24">
        <f t="shared" si="13"/>
        <v>0</v>
      </c>
      <c r="BN77" s="24">
        <f t="shared" si="14"/>
        <v>-451.39999999999418</v>
      </c>
      <c r="BO77" s="24">
        <f t="shared" si="15"/>
        <v>-451.39999999999418</v>
      </c>
      <c r="BP77" s="24">
        <f t="shared" si="16"/>
        <v>-0.80000000000001137</v>
      </c>
      <c r="BQ77" s="24">
        <f t="shared" si="17"/>
        <v>0</v>
      </c>
      <c r="BR77" s="24">
        <f t="shared" si="18"/>
        <v>0</v>
      </c>
      <c r="BS77" s="24">
        <f t="shared" si="19"/>
        <v>0</v>
      </c>
      <c r="BT77" s="24">
        <f t="shared" si="20"/>
        <v>0</v>
      </c>
      <c r="BU77" s="24">
        <f t="shared" si="21"/>
        <v>0</v>
      </c>
      <c r="BV77" s="24">
        <f t="shared" si="22"/>
        <v>0</v>
      </c>
      <c r="BW77" s="24">
        <f t="shared" si="23"/>
        <v>0</v>
      </c>
      <c r="BX77" s="24">
        <f t="shared" si="24"/>
        <v>0</v>
      </c>
      <c r="BY77" s="24">
        <f t="shared" si="25"/>
        <v>0</v>
      </c>
      <c r="BZ77" s="32"/>
      <c r="CA77" s="32"/>
      <c r="CB77" s="32"/>
      <c r="CC77" s="33"/>
      <c r="CD77" s="32"/>
      <c r="CG77" s="32"/>
      <c r="CH77" s="32"/>
      <c r="CI77" s="32"/>
      <c r="CJ77" s="32"/>
    </row>
    <row r="78" spans="1:92" ht="28.2" x14ac:dyDescent="0.3">
      <c r="A78" s="19">
        <v>62</v>
      </c>
      <c r="B78" s="5" t="s">
        <v>28</v>
      </c>
      <c r="C78" s="55">
        <v>25581.7</v>
      </c>
      <c r="D78" s="55">
        <v>25581.7</v>
      </c>
      <c r="E78" s="55">
        <v>0</v>
      </c>
      <c r="F78" s="55">
        <v>25581.7</v>
      </c>
      <c r="G78" s="55">
        <v>0</v>
      </c>
      <c r="H78" s="55">
        <v>0</v>
      </c>
      <c r="I78" s="55">
        <v>0</v>
      </c>
      <c r="J78" s="55">
        <v>25581.7</v>
      </c>
      <c r="K78" s="55">
        <v>0</v>
      </c>
      <c r="L78" s="55">
        <v>0</v>
      </c>
      <c r="M78" s="55">
        <v>0</v>
      </c>
      <c r="N78" s="55">
        <v>0</v>
      </c>
      <c r="O78" s="55">
        <v>0</v>
      </c>
      <c r="P78" s="55">
        <v>0</v>
      </c>
      <c r="Q78" s="55">
        <v>0</v>
      </c>
      <c r="R78" s="55">
        <v>0</v>
      </c>
      <c r="S78" s="55">
        <v>0</v>
      </c>
      <c r="T78" s="55">
        <v>0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24">
        <v>25581.7</v>
      </c>
      <c r="AC78" s="24">
        <v>25581.7</v>
      </c>
      <c r="AD78" s="24">
        <v>0</v>
      </c>
      <c r="AE78" s="24">
        <v>25581.7</v>
      </c>
      <c r="AF78" s="24">
        <v>0</v>
      </c>
      <c r="AG78" s="24">
        <v>0</v>
      </c>
      <c r="AH78" s="24">
        <v>0</v>
      </c>
      <c r="AI78" s="24">
        <v>25581.7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f t="shared" ref="BA78:BA119" si="26">AB78-C78</f>
        <v>0</v>
      </c>
      <c r="BB78" s="24">
        <f t="shared" ref="BB78:BB123" si="27">AC78-D78</f>
        <v>0</v>
      </c>
      <c r="BC78" s="24">
        <f t="shared" ref="BC78:BC123" si="28">AD78-E78</f>
        <v>0</v>
      </c>
      <c r="BD78" s="24">
        <f t="shared" ref="BD78:BD123" si="29">AE78-F78</f>
        <v>0</v>
      </c>
      <c r="BE78" s="24">
        <f t="shared" ref="BE78:BE123" si="30">AF78-G78</f>
        <v>0</v>
      </c>
      <c r="BF78" s="24">
        <f t="shared" ref="BF78:BF123" si="31">AG78-H78</f>
        <v>0</v>
      </c>
      <c r="BG78" s="24">
        <f t="shared" ref="BG78:BG123" si="32">AH78-I78</f>
        <v>0</v>
      </c>
      <c r="BH78" s="24">
        <f t="shared" ref="BH78:BH123" si="33">AI78-J78</f>
        <v>0</v>
      </c>
      <c r="BI78" s="24">
        <f t="shared" ref="BI78:BI123" si="34">AJ78-K78</f>
        <v>0</v>
      </c>
      <c r="BJ78" s="24">
        <f t="shared" ref="BJ78:BJ123" si="35">AK78-L78</f>
        <v>0</v>
      </c>
      <c r="BK78" s="24">
        <f t="shared" ref="BK78:BK123" si="36">AL78-M78</f>
        <v>0</v>
      </c>
      <c r="BL78" s="24">
        <f t="shared" ref="BL78:BL123" si="37">AM78-N78</f>
        <v>0</v>
      </c>
      <c r="BM78" s="24">
        <f t="shared" ref="BM78:BM123" si="38">AN78-O78</f>
        <v>0</v>
      </c>
      <c r="BN78" s="24">
        <f t="shared" ref="BN78:BN123" si="39">AO78-P78</f>
        <v>0</v>
      </c>
      <c r="BO78" s="24">
        <f t="shared" ref="BO78:BO123" si="40">AP78-Q78</f>
        <v>0</v>
      </c>
      <c r="BP78" s="24">
        <f t="shared" ref="BP78:BP123" si="41">AQ78-R78</f>
        <v>0</v>
      </c>
      <c r="BQ78" s="24">
        <f t="shared" ref="BQ78:BQ123" si="42">AR78-S78</f>
        <v>0</v>
      </c>
      <c r="BR78" s="24">
        <f t="shared" ref="BR78:BR123" si="43">AS78-T78</f>
        <v>0</v>
      </c>
      <c r="BS78" s="24">
        <f t="shared" ref="BS78:BS123" si="44">AT78-U78</f>
        <v>0</v>
      </c>
      <c r="BT78" s="24">
        <f t="shared" ref="BT78:BT123" si="45">AU78-V78</f>
        <v>0</v>
      </c>
      <c r="BU78" s="24">
        <f t="shared" ref="BU78:BU123" si="46">AV78-W78</f>
        <v>0</v>
      </c>
      <c r="BV78" s="24">
        <f t="shared" ref="BV78:BV123" si="47">AW78-X78</f>
        <v>0</v>
      </c>
      <c r="BW78" s="24">
        <f t="shared" ref="BW78:BW123" si="48">AX78-Y78</f>
        <v>0</v>
      </c>
      <c r="BX78" s="24">
        <f t="shared" ref="BX78:BX123" si="49">AY78-Z78</f>
        <v>0</v>
      </c>
      <c r="BY78" s="24">
        <f t="shared" ref="BY78:BY123" si="50">AZ78-AA78</f>
        <v>0</v>
      </c>
      <c r="BZ78" s="32"/>
      <c r="CA78" s="32"/>
      <c r="CB78" s="32"/>
      <c r="CC78" s="33"/>
      <c r="CD78" s="32"/>
      <c r="CG78" s="32"/>
      <c r="CH78" s="32"/>
      <c r="CI78" s="32"/>
      <c r="CJ78" s="32"/>
    </row>
    <row r="79" spans="1:92" s="38" customFormat="1" ht="15.6" x14ac:dyDescent="0.3">
      <c r="A79" s="19">
        <v>63</v>
      </c>
      <c r="B79" s="3" t="s">
        <v>66</v>
      </c>
      <c r="C79" s="53">
        <v>6759.4</v>
      </c>
      <c r="D79" s="53">
        <v>6759.4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6759.4</v>
      </c>
      <c r="V79" s="53">
        <v>0</v>
      </c>
      <c r="W79" s="53">
        <v>0</v>
      </c>
      <c r="X79" s="53">
        <v>6759.4</v>
      </c>
      <c r="Y79" s="53">
        <v>0</v>
      </c>
      <c r="Z79" s="53">
        <v>0</v>
      </c>
      <c r="AA79" s="53">
        <v>0</v>
      </c>
      <c r="AB79" s="24">
        <v>6759.4</v>
      </c>
      <c r="AC79" s="24">
        <v>6759.4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6759.4</v>
      </c>
      <c r="AU79" s="24">
        <v>0</v>
      </c>
      <c r="AV79" s="24">
        <v>0</v>
      </c>
      <c r="AW79" s="24">
        <v>6759.4</v>
      </c>
      <c r="AX79" s="24">
        <v>0</v>
      </c>
      <c r="AY79" s="24">
        <v>0</v>
      </c>
      <c r="AZ79" s="24">
        <v>0</v>
      </c>
      <c r="BA79" s="24">
        <f t="shared" si="26"/>
        <v>0</v>
      </c>
      <c r="BB79" s="24">
        <f t="shared" si="27"/>
        <v>0</v>
      </c>
      <c r="BC79" s="24">
        <f t="shared" si="28"/>
        <v>0</v>
      </c>
      <c r="BD79" s="24">
        <f t="shared" si="29"/>
        <v>0</v>
      </c>
      <c r="BE79" s="24">
        <f t="shared" si="30"/>
        <v>0</v>
      </c>
      <c r="BF79" s="24">
        <f t="shared" si="31"/>
        <v>0</v>
      </c>
      <c r="BG79" s="24">
        <f t="shared" si="32"/>
        <v>0</v>
      </c>
      <c r="BH79" s="24">
        <f t="shared" si="33"/>
        <v>0</v>
      </c>
      <c r="BI79" s="24">
        <f t="shared" si="34"/>
        <v>0</v>
      </c>
      <c r="BJ79" s="24">
        <f t="shared" si="35"/>
        <v>0</v>
      </c>
      <c r="BK79" s="24">
        <f t="shared" si="36"/>
        <v>0</v>
      </c>
      <c r="BL79" s="24">
        <f t="shared" si="37"/>
        <v>0</v>
      </c>
      <c r="BM79" s="24">
        <f t="shared" si="38"/>
        <v>0</v>
      </c>
      <c r="BN79" s="24">
        <f t="shared" si="39"/>
        <v>0</v>
      </c>
      <c r="BO79" s="24">
        <f t="shared" si="40"/>
        <v>0</v>
      </c>
      <c r="BP79" s="24">
        <f t="shared" si="41"/>
        <v>0</v>
      </c>
      <c r="BQ79" s="24">
        <f t="shared" si="42"/>
        <v>0</v>
      </c>
      <c r="BR79" s="24">
        <f t="shared" si="43"/>
        <v>0</v>
      </c>
      <c r="BS79" s="24">
        <f t="shared" si="44"/>
        <v>0</v>
      </c>
      <c r="BT79" s="24">
        <f t="shared" si="45"/>
        <v>0</v>
      </c>
      <c r="BU79" s="24">
        <f t="shared" si="46"/>
        <v>0</v>
      </c>
      <c r="BV79" s="24">
        <f t="shared" si="47"/>
        <v>0</v>
      </c>
      <c r="BW79" s="24">
        <f t="shared" si="48"/>
        <v>0</v>
      </c>
      <c r="BX79" s="24">
        <f t="shared" si="49"/>
        <v>0</v>
      </c>
      <c r="BY79" s="24">
        <f t="shared" si="50"/>
        <v>0</v>
      </c>
      <c r="BZ79" s="32"/>
      <c r="CA79" s="32"/>
      <c r="CB79" s="32"/>
      <c r="CC79" s="33"/>
      <c r="CD79" s="32"/>
      <c r="CE79" s="30"/>
      <c r="CF79" s="30"/>
      <c r="CG79" s="32"/>
      <c r="CH79" s="32"/>
      <c r="CI79" s="32"/>
      <c r="CJ79" s="32"/>
      <c r="CK79" s="30"/>
      <c r="CL79" s="30"/>
      <c r="CM79" s="30"/>
      <c r="CN79" s="30"/>
    </row>
    <row r="80" spans="1:92" s="38" customFormat="1" ht="15.6" x14ac:dyDescent="0.3">
      <c r="A80" s="47"/>
      <c r="B80" s="6" t="s">
        <v>29</v>
      </c>
      <c r="C80" s="56">
        <v>1704380.5000000002</v>
      </c>
      <c r="D80" s="56">
        <v>1704380.5000000002</v>
      </c>
      <c r="E80" s="56">
        <v>0</v>
      </c>
      <c r="F80" s="56">
        <v>1407591.0000000002</v>
      </c>
      <c r="G80" s="56">
        <v>67291.599999999991</v>
      </c>
      <c r="H80" s="56">
        <v>18102.3</v>
      </c>
      <c r="I80" s="56">
        <v>20249.300000000003</v>
      </c>
      <c r="J80" s="56">
        <v>1255275.1000000001</v>
      </c>
      <c r="K80" s="56">
        <v>25802.6</v>
      </c>
      <c r="L80" s="56">
        <v>20870.100000000002</v>
      </c>
      <c r="M80" s="56">
        <v>142230.69999999998</v>
      </c>
      <c r="N80" s="56">
        <v>0</v>
      </c>
      <c r="O80" s="56">
        <v>10786.8</v>
      </c>
      <c r="P80" s="56">
        <v>57947.6</v>
      </c>
      <c r="Q80" s="56">
        <v>57947.6</v>
      </c>
      <c r="R80" s="56">
        <v>0</v>
      </c>
      <c r="S80" s="56">
        <v>0</v>
      </c>
      <c r="T80" s="56">
        <v>0</v>
      </c>
      <c r="U80" s="56">
        <v>96611.199999999997</v>
      </c>
      <c r="V80" s="56">
        <v>0</v>
      </c>
      <c r="W80" s="56">
        <v>4737.3</v>
      </c>
      <c r="X80" s="56">
        <v>91873.9</v>
      </c>
      <c r="Y80" s="56">
        <v>0</v>
      </c>
      <c r="Z80" s="56">
        <v>0</v>
      </c>
      <c r="AA80" s="56">
        <v>0</v>
      </c>
      <c r="AB80" s="48">
        <v>1725578.3999999997</v>
      </c>
      <c r="AC80" s="48">
        <v>1725578.3999999997</v>
      </c>
      <c r="AD80" s="48">
        <v>0</v>
      </c>
      <c r="AE80" s="48">
        <v>1418099.4999999998</v>
      </c>
      <c r="AF80" s="48">
        <v>67641.7</v>
      </c>
      <c r="AG80" s="48">
        <v>18433.7</v>
      </c>
      <c r="AH80" s="48">
        <v>20370.400000000001</v>
      </c>
      <c r="AI80" s="48">
        <v>1264981.2</v>
      </c>
      <c r="AJ80" s="48">
        <v>25802.6</v>
      </c>
      <c r="AK80" s="48">
        <v>20869.899999999998</v>
      </c>
      <c r="AL80" s="48">
        <v>142698.99999999997</v>
      </c>
      <c r="AM80" s="48">
        <v>0</v>
      </c>
      <c r="AN80" s="107">
        <v>10904.3</v>
      </c>
      <c r="AO80" s="48">
        <v>66099.7</v>
      </c>
      <c r="AP80" s="48">
        <v>66099.7</v>
      </c>
      <c r="AQ80" s="48">
        <v>0</v>
      </c>
      <c r="AR80" s="48">
        <v>0</v>
      </c>
      <c r="AS80" s="48">
        <v>0</v>
      </c>
      <c r="AT80" s="48">
        <v>98680.200000000012</v>
      </c>
      <c r="AU80" s="48">
        <v>0</v>
      </c>
      <c r="AV80" s="48">
        <v>4737.3</v>
      </c>
      <c r="AW80" s="48">
        <v>93942.9</v>
      </c>
      <c r="AX80" s="48">
        <v>0</v>
      </c>
      <c r="AY80" s="48">
        <v>0</v>
      </c>
      <c r="AZ80" s="48">
        <v>0</v>
      </c>
      <c r="BA80" s="24">
        <f t="shared" si="26"/>
        <v>21197.899999999441</v>
      </c>
      <c r="BB80" s="24">
        <f t="shared" si="27"/>
        <v>21197.899999999441</v>
      </c>
      <c r="BC80" s="24">
        <f t="shared" si="28"/>
        <v>0</v>
      </c>
      <c r="BD80" s="24">
        <f t="shared" si="29"/>
        <v>10508.499999999534</v>
      </c>
      <c r="BE80" s="24">
        <f t="shared" si="30"/>
        <v>350.10000000000582</v>
      </c>
      <c r="BF80" s="24">
        <f t="shared" si="31"/>
        <v>331.40000000000146</v>
      </c>
      <c r="BG80" s="24">
        <f t="shared" si="32"/>
        <v>121.09999999999854</v>
      </c>
      <c r="BH80" s="24">
        <f t="shared" si="33"/>
        <v>9706.0999999998603</v>
      </c>
      <c r="BI80" s="24">
        <f t="shared" si="34"/>
        <v>0</v>
      </c>
      <c r="BJ80" s="24">
        <f t="shared" si="35"/>
        <v>-0.20000000000436557</v>
      </c>
      <c r="BK80" s="24">
        <f t="shared" si="36"/>
        <v>468.29999999998836</v>
      </c>
      <c r="BL80" s="24">
        <f t="shared" si="37"/>
        <v>0</v>
      </c>
      <c r="BM80" s="24">
        <f t="shared" si="38"/>
        <v>117.5</v>
      </c>
      <c r="BN80" s="24">
        <f t="shared" si="39"/>
        <v>8152.0999999999985</v>
      </c>
      <c r="BO80" s="24">
        <f t="shared" si="40"/>
        <v>8152.0999999999985</v>
      </c>
      <c r="BP80" s="24">
        <f t="shared" si="41"/>
        <v>0</v>
      </c>
      <c r="BQ80" s="24">
        <f t="shared" si="42"/>
        <v>0</v>
      </c>
      <c r="BR80" s="24">
        <f t="shared" si="43"/>
        <v>0</v>
      </c>
      <c r="BS80" s="24">
        <f t="shared" si="44"/>
        <v>2069.0000000000146</v>
      </c>
      <c r="BT80" s="24">
        <f t="shared" si="45"/>
        <v>0</v>
      </c>
      <c r="BU80" s="24">
        <f t="shared" si="46"/>
        <v>0</v>
      </c>
      <c r="BV80" s="24">
        <f t="shared" si="47"/>
        <v>2069</v>
      </c>
      <c r="BW80" s="24">
        <f t="shared" si="48"/>
        <v>0</v>
      </c>
      <c r="BX80" s="24">
        <f t="shared" si="49"/>
        <v>0</v>
      </c>
      <c r="BY80" s="24">
        <f t="shared" si="50"/>
        <v>0</v>
      </c>
      <c r="BZ80" s="49"/>
      <c r="CA80" s="32"/>
      <c r="CB80" s="32"/>
      <c r="CC80" s="33"/>
      <c r="CD80" s="32"/>
      <c r="CG80" s="49"/>
      <c r="CH80" s="49"/>
      <c r="CI80" s="49"/>
      <c r="CJ80" s="49"/>
    </row>
    <row r="81" spans="1:92" ht="15.6" x14ac:dyDescent="0.3">
      <c r="A81" s="19">
        <v>64</v>
      </c>
      <c r="B81" s="3" t="s">
        <v>30</v>
      </c>
      <c r="C81" s="53">
        <v>114476.4</v>
      </c>
      <c r="D81" s="53">
        <v>114476.4</v>
      </c>
      <c r="E81" s="53">
        <v>0</v>
      </c>
      <c r="F81" s="53">
        <v>114476.4</v>
      </c>
      <c r="G81" s="53">
        <v>0</v>
      </c>
      <c r="H81" s="53">
        <v>0</v>
      </c>
      <c r="I81" s="53">
        <v>0</v>
      </c>
      <c r="J81" s="53">
        <v>114476.4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24">
        <v>114476.4</v>
      </c>
      <c r="AC81" s="24">
        <v>114476.4</v>
      </c>
      <c r="AD81" s="24">
        <v>0</v>
      </c>
      <c r="AE81" s="24">
        <v>114476.4</v>
      </c>
      <c r="AF81" s="24">
        <v>0</v>
      </c>
      <c r="AG81" s="24">
        <v>0</v>
      </c>
      <c r="AH81" s="24">
        <v>0</v>
      </c>
      <c r="AI81" s="24">
        <v>114476.4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f t="shared" si="26"/>
        <v>0</v>
      </c>
      <c r="BB81" s="24">
        <f t="shared" si="27"/>
        <v>0</v>
      </c>
      <c r="BC81" s="24">
        <f t="shared" si="28"/>
        <v>0</v>
      </c>
      <c r="BD81" s="24">
        <f t="shared" si="29"/>
        <v>0</v>
      </c>
      <c r="BE81" s="24">
        <f t="shared" si="30"/>
        <v>0</v>
      </c>
      <c r="BF81" s="24">
        <f t="shared" si="31"/>
        <v>0</v>
      </c>
      <c r="BG81" s="24">
        <f t="shared" si="32"/>
        <v>0</v>
      </c>
      <c r="BH81" s="24">
        <f t="shared" si="33"/>
        <v>0</v>
      </c>
      <c r="BI81" s="24">
        <f t="shared" si="34"/>
        <v>0</v>
      </c>
      <c r="BJ81" s="24">
        <f t="shared" si="35"/>
        <v>0</v>
      </c>
      <c r="BK81" s="24">
        <f t="shared" si="36"/>
        <v>0</v>
      </c>
      <c r="BL81" s="24">
        <f t="shared" si="37"/>
        <v>0</v>
      </c>
      <c r="BM81" s="24">
        <f t="shared" si="38"/>
        <v>0</v>
      </c>
      <c r="BN81" s="24">
        <f t="shared" si="39"/>
        <v>0</v>
      </c>
      <c r="BO81" s="24">
        <f t="shared" si="40"/>
        <v>0</v>
      </c>
      <c r="BP81" s="24">
        <f t="shared" si="41"/>
        <v>0</v>
      </c>
      <c r="BQ81" s="24">
        <f t="shared" si="42"/>
        <v>0</v>
      </c>
      <c r="BR81" s="24">
        <f t="shared" si="43"/>
        <v>0</v>
      </c>
      <c r="BS81" s="24">
        <f t="shared" si="44"/>
        <v>0</v>
      </c>
      <c r="BT81" s="24">
        <f t="shared" si="45"/>
        <v>0</v>
      </c>
      <c r="BU81" s="24">
        <f t="shared" si="46"/>
        <v>0</v>
      </c>
      <c r="BV81" s="24">
        <f t="shared" si="47"/>
        <v>0</v>
      </c>
      <c r="BW81" s="24">
        <f t="shared" si="48"/>
        <v>0</v>
      </c>
      <c r="BX81" s="24">
        <f t="shared" si="49"/>
        <v>0</v>
      </c>
      <c r="BY81" s="24">
        <f t="shared" si="50"/>
        <v>0</v>
      </c>
      <c r="BZ81" s="32"/>
      <c r="CA81" s="32"/>
      <c r="CB81" s="32"/>
      <c r="CC81" s="33"/>
      <c r="CD81" s="32"/>
      <c r="CG81" s="32"/>
      <c r="CH81" s="32"/>
      <c r="CI81" s="32"/>
      <c r="CJ81" s="32"/>
    </row>
    <row r="82" spans="1:92" ht="15.6" x14ac:dyDescent="0.3">
      <c r="A82" s="19">
        <v>65</v>
      </c>
      <c r="B82" s="3" t="s">
        <v>116</v>
      </c>
      <c r="C82" s="53">
        <v>36739</v>
      </c>
      <c r="D82" s="53">
        <v>36739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36739</v>
      </c>
      <c r="V82" s="53">
        <v>0</v>
      </c>
      <c r="W82" s="53">
        <v>0</v>
      </c>
      <c r="X82" s="53">
        <v>36739</v>
      </c>
      <c r="Y82" s="53">
        <v>0</v>
      </c>
      <c r="Z82" s="53">
        <v>0</v>
      </c>
      <c r="AA82" s="53">
        <v>0</v>
      </c>
      <c r="AB82" s="24">
        <v>38921.300000000003</v>
      </c>
      <c r="AC82" s="24">
        <v>38921.300000000003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38921.300000000003</v>
      </c>
      <c r="AU82" s="24">
        <v>0</v>
      </c>
      <c r="AV82" s="24">
        <v>0</v>
      </c>
      <c r="AW82" s="24">
        <v>38921.300000000003</v>
      </c>
      <c r="AX82" s="24">
        <v>0</v>
      </c>
      <c r="AY82" s="24">
        <v>0</v>
      </c>
      <c r="AZ82" s="24">
        <v>0</v>
      </c>
      <c r="BA82" s="24">
        <f t="shared" si="26"/>
        <v>2182.3000000000029</v>
      </c>
      <c r="BB82" s="24">
        <f t="shared" si="27"/>
        <v>2182.3000000000029</v>
      </c>
      <c r="BC82" s="24">
        <f t="shared" si="28"/>
        <v>0</v>
      </c>
      <c r="BD82" s="24">
        <f t="shared" si="29"/>
        <v>0</v>
      </c>
      <c r="BE82" s="24">
        <f t="shared" si="30"/>
        <v>0</v>
      </c>
      <c r="BF82" s="24">
        <f t="shared" si="31"/>
        <v>0</v>
      </c>
      <c r="BG82" s="24">
        <f t="shared" si="32"/>
        <v>0</v>
      </c>
      <c r="BH82" s="24">
        <f t="shared" si="33"/>
        <v>0</v>
      </c>
      <c r="BI82" s="24">
        <f t="shared" si="34"/>
        <v>0</v>
      </c>
      <c r="BJ82" s="24">
        <f t="shared" si="35"/>
        <v>0</v>
      </c>
      <c r="BK82" s="24">
        <f t="shared" si="36"/>
        <v>0</v>
      </c>
      <c r="BL82" s="24">
        <f t="shared" si="37"/>
        <v>0</v>
      </c>
      <c r="BM82" s="24">
        <f t="shared" si="38"/>
        <v>0</v>
      </c>
      <c r="BN82" s="24">
        <f t="shared" si="39"/>
        <v>0</v>
      </c>
      <c r="BO82" s="24">
        <f t="shared" si="40"/>
        <v>0</v>
      </c>
      <c r="BP82" s="24">
        <f t="shared" si="41"/>
        <v>0</v>
      </c>
      <c r="BQ82" s="24">
        <f t="shared" si="42"/>
        <v>0</v>
      </c>
      <c r="BR82" s="24">
        <f t="shared" si="43"/>
        <v>0</v>
      </c>
      <c r="BS82" s="24">
        <f t="shared" si="44"/>
        <v>2182.3000000000029</v>
      </c>
      <c r="BT82" s="24">
        <f t="shared" si="45"/>
        <v>0</v>
      </c>
      <c r="BU82" s="24">
        <f t="shared" si="46"/>
        <v>0</v>
      </c>
      <c r="BV82" s="24">
        <f t="shared" si="47"/>
        <v>2182.3000000000029</v>
      </c>
      <c r="BW82" s="24">
        <f t="shared" si="48"/>
        <v>0</v>
      </c>
      <c r="BX82" s="24">
        <f t="shared" si="49"/>
        <v>0</v>
      </c>
      <c r="BY82" s="24">
        <f t="shared" si="50"/>
        <v>0</v>
      </c>
      <c r="BZ82" s="32"/>
      <c r="CA82" s="32"/>
      <c r="CB82" s="32"/>
      <c r="CC82" s="33"/>
      <c r="CD82" s="32"/>
      <c r="CG82" s="32"/>
      <c r="CH82" s="32"/>
      <c r="CI82" s="32"/>
      <c r="CJ82" s="32"/>
    </row>
    <row r="83" spans="1:92" ht="15.6" x14ac:dyDescent="0.3">
      <c r="A83" s="19">
        <v>66</v>
      </c>
      <c r="B83" s="3" t="s">
        <v>117</v>
      </c>
      <c r="C83" s="53">
        <v>584</v>
      </c>
      <c r="D83" s="53">
        <v>584</v>
      </c>
      <c r="E83" s="53">
        <v>0</v>
      </c>
      <c r="F83" s="53">
        <v>584</v>
      </c>
      <c r="G83" s="53">
        <v>0</v>
      </c>
      <c r="H83" s="53">
        <v>0</v>
      </c>
      <c r="I83" s="53">
        <v>386.4</v>
      </c>
      <c r="J83" s="53">
        <v>197.6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24">
        <v>584</v>
      </c>
      <c r="AC83" s="24">
        <v>584</v>
      </c>
      <c r="AD83" s="24">
        <v>0</v>
      </c>
      <c r="AE83" s="24">
        <v>584</v>
      </c>
      <c r="AF83" s="24">
        <v>0</v>
      </c>
      <c r="AG83" s="24">
        <v>0</v>
      </c>
      <c r="AH83" s="24">
        <v>386.4</v>
      </c>
      <c r="AI83" s="24">
        <v>197.6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f t="shared" si="26"/>
        <v>0</v>
      </c>
      <c r="BB83" s="24">
        <f t="shared" si="27"/>
        <v>0</v>
      </c>
      <c r="BC83" s="24">
        <f t="shared" si="28"/>
        <v>0</v>
      </c>
      <c r="BD83" s="24">
        <f t="shared" si="29"/>
        <v>0</v>
      </c>
      <c r="BE83" s="24">
        <f t="shared" si="30"/>
        <v>0</v>
      </c>
      <c r="BF83" s="24">
        <f t="shared" si="31"/>
        <v>0</v>
      </c>
      <c r="BG83" s="24">
        <f t="shared" si="32"/>
        <v>0</v>
      </c>
      <c r="BH83" s="24">
        <f t="shared" si="33"/>
        <v>0</v>
      </c>
      <c r="BI83" s="24">
        <f t="shared" si="34"/>
        <v>0</v>
      </c>
      <c r="BJ83" s="24">
        <f t="shared" si="35"/>
        <v>0</v>
      </c>
      <c r="BK83" s="24">
        <f t="shared" si="36"/>
        <v>0</v>
      </c>
      <c r="BL83" s="24">
        <f t="shared" si="37"/>
        <v>0</v>
      </c>
      <c r="BM83" s="24">
        <f t="shared" si="38"/>
        <v>0</v>
      </c>
      <c r="BN83" s="24">
        <f t="shared" si="39"/>
        <v>0</v>
      </c>
      <c r="BO83" s="24">
        <f t="shared" si="40"/>
        <v>0</v>
      </c>
      <c r="BP83" s="24">
        <f t="shared" si="41"/>
        <v>0</v>
      </c>
      <c r="BQ83" s="24">
        <f t="shared" si="42"/>
        <v>0</v>
      </c>
      <c r="BR83" s="24">
        <f t="shared" si="43"/>
        <v>0</v>
      </c>
      <c r="BS83" s="24">
        <f t="shared" si="44"/>
        <v>0</v>
      </c>
      <c r="BT83" s="24">
        <f t="shared" si="45"/>
        <v>0</v>
      </c>
      <c r="BU83" s="24">
        <f t="shared" si="46"/>
        <v>0</v>
      </c>
      <c r="BV83" s="24">
        <f t="shared" si="47"/>
        <v>0</v>
      </c>
      <c r="BW83" s="24">
        <f t="shared" si="48"/>
        <v>0</v>
      </c>
      <c r="BX83" s="24">
        <f t="shared" si="49"/>
        <v>0</v>
      </c>
      <c r="BY83" s="24">
        <f t="shared" si="50"/>
        <v>0</v>
      </c>
      <c r="BZ83" s="32"/>
      <c r="CA83" s="32"/>
      <c r="CB83" s="32"/>
      <c r="CC83" s="33"/>
      <c r="CD83" s="32"/>
      <c r="CE83" s="38"/>
      <c r="CF83" s="38"/>
      <c r="CG83" s="32"/>
      <c r="CH83" s="32"/>
      <c r="CI83" s="32"/>
      <c r="CJ83" s="32"/>
      <c r="CK83" s="38"/>
      <c r="CL83" s="38"/>
      <c r="CM83" s="38"/>
    </row>
    <row r="84" spans="1:92" ht="15.6" x14ac:dyDescent="0.3">
      <c r="A84" s="19">
        <v>67</v>
      </c>
      <c r="B84" s="3" t="s">
        <v>118</v>
      </c>
      <c r="C84" s="53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f t="shared" si="26"/>
        <v>0</v>
      </c>
      <c r="BB84" s="24">
        <f t="shared" si="27"/>
        <v>0</v>
      </c>
      <c r="BC84" s="24">
        <f t="shared" si="28"/>
        <v>0</v>
      </c>
      <c r="BD84" s="24">
        <f t="shared" si="29"/>
        <v>0</v>
      </c>
      <c r="BE84" s="24">
        <f t="shared" si="30"/>
        <v>0</v>
      </c>
      <c r="BF84" s="24">
        <f t="shared" si="31"/>
        <v>0</v>
      </c>
      <c r="BG84" s="24">
        <f t="shared" si="32"/>
        <v>0</v>
      </c>
      <c r="BH84" s="24">
        <f t="shared" si="33"/>
        <v>0</v>
      </c>
      <c r="BI84" s="24">
        <f t="shared" si="34"/>
        <v>0</v>
      </c>
      <c r="BJ84" s="24">
        <f t="shared" si="35"/>
        <v>0</v>
      </c>
      <c r="BK84" s="24">
        <f t="shared" si="36"/>
        <v>0</v>
      </c>
      <c r="BL84" s="24">
        <f t="shared" si="37"/>
        <v>0</v>
      </c>
      <c r="BM84" s="24">
        <f t="shared" si="38"/>
        <v>0</v>
      </c>
      <c r="BN84" s="24">
        <f t="shared" si="39"/>
        <v>0</v>
      </c>
      <c r="BO84" s="24">
        <f t="shared" si="40"/>
        <v>0</v>
      </c>
      <c r="BP84" s="24">
        <f t="shared" si="41"/>
        <v>0</v>
      </c>
      <c r="BQ84" s="24">
        <f t="shared" si="42"/>
        <v>0</v>
      </c>
      <c r="BR84" s="24">
        <f t="shared" si="43"/>
        <v>0</v>
      </c>
      <c r="BS84" s="24">
        <f t="shared" si="44"/>
        <v>0</v>
      </c>
      <c r="BT84" s="24">
        <f t="shared" si="45"/>
        <v>0</v>
      </c>
      <c r="BU84" s="24">
        <f t="shared" si="46"/>
        <v>0</v>
      </c>
      <c r="BV84" s="24">
        <f t="shared" si="47"/>
        <v>0</v>
      </c>
      <c r="BW84" s="24">
        <f t="shared" si="48"/>
        <v>0</v>
      </c>
      <c r="BX84" s="24">
        <f t="shared" si="49"/>
        <v>0</v>
      </c>
      <c r="BY84" s="24">
        <f t="shared" si="50"/>
        <v>0</v>
      </c>
      <c r="BZ84" s="32"/>
      <c r="CA84" s="32"/>
      <c r="CB84" s="32"/>
      <c r="CC84" s="33"/>
      <c r="CD84" s="32"/>
      <c r="CG84" s="32"/>
      <c r="CH84" s="32"/>
      <c r="CI84" s="32"/>
      <c r="CJ84" s="32"/>
    </row>
    <row r="85" spans="1:92" ht="15.6" x14ac:dyDescent="0.3">
      <c r="A85" s="19">
        <v>68</v>
      </c>
      <c r="B85" s="5" t="s">
        <v>119</v>
      </c>
      <c r="C85" s="55">
        <v>12895</v>
      </c>
      <c r="D85" s="55">
        <v>12895</v>
      </c>
      <c r="E85" s="55">
        <v>0</v>
      </c>
      <c r="F85" s="55">
        <v>12895</v>
      </c>
      <c r="G85" s="55">
        <v>0</v>
      </c>
      <c r="H85" s="55">
        <v>0</v>
      </c>
      <c r="I85" s="55">
        <v>0</v>
      </c>
      <c r="J85" s="55">
        <v>12895</v>
      </c>
      <c r="K85" s="55">
        <v>0</v>
      </c>
      <c r="L85" s="55">
        <v>0</v>
      </c>
      <c r="M85" s="55">
        <v>0</v>
      </c>
      <c r="N85" s="55">
        <v>0</v>
      </c>
      <c r="O85" s="55">
        <v>0</v>
      </c>
      <c r="P85" s="55">
        <v>0</v>
      </c>
      <c r="Q85" s="55">
        <v>0</v>
      </c>
      <c r="R85" s="55">
        <v>0</v>
      </c>
      <c r="S85" s="55">
        <v>0</v>
      </c>
      <c r="T85" s="55">
        <v>0</v>
      </c>
      <c r="U85" s="55">
        <v>0</v>
      </c>
      <c r="V85" s="55">
        <v>0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24">
        <v>12895</v>
      </c>
      <c r="AC85" s="24">
        <v>12895</v>
      </c>
      <c r="AD85" s="24">
        <v>0</v>
      </c>
      <c r="AE85" s="24">
        <v>12895</v>
      </c>
      <c r="AF85" s="24">
        <v>0</v>
      </c>
      <c r="AG85" s="24">
        <v>0</v>
      </c>
      <c r="AH85" s="24">
        <v>0</v>
      </c>
      <c r="AI85" s="24">
        <v>12895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f t="shared" si="26"/>
        <v>0</v>
      </c>
      <c r="BB85" s="24">
        <f t="shared" si="27"/>
        <v>0</v>
      </c>
      <c r="BC85" s="24">
        <f t="shared" si="28"/>
        <v>0</v>
      </c>
      <c r="BD85" s="24">
        <f t="shared" si="29"/>
        <v>0</v>
      </c>
      <c r="BE85" s="24">
        <f t="shared" si="30"/>
        <v>0</v>
      </c>
      <c r="BF85" s="24">
        <f t="shared" si="31"/>
        <v>0</v>
      </c>
      <c r="BG85" s="24">
        <f t="shared" si="32"/>
        <v>0</v>
      </c>
      <c r="BH85" s="24">
        <f t="shared" si="33"/>
        <v>0</v>
      </c>
      <c r="BI85" s="24">
        <f t="shared" si="34"/>
        <v>0</v>
      </c>
      <c r="BJ85" s="24">
        <f t="shared" si="35"/>
        <v>0</v>
      </c>
      <c r="BK85" s="24">
        <f t="shared" si="36"/>
        <v>0</v>
      </c>
      <c r="BL85" s="24">
        <f t="shared" si="37"/>
        <v>0</v>
      </c>
      <c r="BM85" s="24">
        <f t="shared" si="38"/>
        <v>0</v>
      </c>
      <c r="BN85" s="24">
        <f t="shared" si="39"/>
        <v>0</v>
      </c>
      <c r="BO85" s="24">
        <f t="shared" si="40"/>
        <v>0</v>
      </c>
      <c r="BP85" s="24">
        <f t="shared" si="41"/>
        <v>0</v>
      </c>
      <c r="BQ85" s="24">
        <f t="shared" si="42"/>
        <v>0</v>
      </c>
      <c r="BR85" s="24">
        <f t="shared" si="43"/>
        <v>0</v>
      </c>
      <c r="BS85" s="24">
        <f t="shared" si="44"/>
        <v>0</v>
      </c>
      <c r="BT85" s="24">
        <f t="shared" si="45"/>
        <v>0</v>
      </c>
      <c r="BU85" s="24">
        <f t="shared" si="46"/>
        <v>0</v>
      </c>
      <c r="BV85" s="24">
        <f t="shared" si="47"/>
        <v>0</v>
      </c>
      <c r="BW85" s="24">
        <f t="shared" si="48"/>
        <v>0</v>
      </c>
      <c r="BX85" s="24">
        <f t="shared" si="49"/>
        <v>0</v>
      </c>
      <c r="BY85" s="24">
        <f t="shared" si="50"/>
        <v>0</v>
      </c>
      <c r="BZ85" s="32"/>
      <c r="CA85" s="32"/>
      <c r="CB85" s="32"/>
      <c r="CC85" s="33"/>
      <c r="CD85" s="32"/>
      <c r="CG85" s="32"/>
      <c r="CH85" s="32"/>
      <c r="CI85" s="32"/>
      <c r="CJ85" s="32"/>
    </row>
    <row r="86" spans="1:92" s="38" customFormat="1" ht="15.6" x14ac:dyDescent="0.3">
      <c r="A86" s="19">
        <v>69</v>
      </c>
      <c r="B86" s="3" t="s">
        <v>120</v>
      </c>
      <c r="C86" s="53">
        <v>48269.5</v>
      </c>
      <c r="D86" s="53">
        <v>48269.5</v>
      </c>
      <c r="E86" s="53">
        <v>0</v>
      </c>
      <c r="F86" s="53">
        <v>2684.3</v>
      </c>
      <c r="G86" s="53">
        <v>0</v>
      </c>
      <c r="H86" s="53">
        <v>0</v>
      </c>
      <c r="I86" s="53">
        <v>209.3</v>
      </c>
      <c r="J86" s="53">
        <v>2475</v>
      </c>
      <c r="K86" s="53">
        <v>0</v>
      </c>
      <c r="L86" s="53">
        <v>0</v>
      </c>
      <c r="M86" s="53">
        <v>45585.2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24">
        <v>48611.899999999994</v>
      </c>
      <c r="AC86" s="24">
        <v>48611.899999999994</v>
      </c>
      <c r="AD86" s="24">
        <v>0</v>
      </c>
      <c r="AE86" s="24">
        <v>2684.2</v>
      </c>
      <c r="AF86" s="24">
        <v>0</v>
      </c>
      <c r="AG86" s="24">
        <v>0</v>
      </c>
      <c r="AH86" s="24">
        <v>209.3</v>
      </c>
      <c r="AI86" s="24">
        <v>2474.9</v>
      </c>
      <c r="AJ86" s="24">
        <v>0</v>
      </c>
      <c r="AK86" s="24">
        <v>0</v>
      </c>
      <c r="AL86" s="24">
        <v>45927.7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f t="shared" si="26"/>
        <v>342.39999999999418</v>
      </c>
      <c r="BB86" s="24">
        <f t="shared" si="27"/>
        <v>342.39999999999418</v>
      </c>
      <c r="BC86" s="24">
        <f t="shared" si="28"/>
        <v>0</v>
      </c>
      <c r="BD86" s="24">
        <f t="shared" si="29"/>
        <v>-0.1000000000003638</v>
      </c>
      <c r="BE86" s="24">
        <f t="shared" si="30"/>
        <v>0</v>
      </c>
      <c r="BF86" s="24">
        <f t="shared" si="31"/>
        <v>0</v>
      </c>
      <c r="BG86" s="24">
        <f t="shared" si="32"/>
        <v>0</v>
      </c>
      <c r="BH86" s="24">
        <f t="shared" si="33"/>
        <v>-9.9999999999909051E-2</v>
      </c>
      <c r="BI86" s="24">
        <f t="shared" si="34"/>
        <v>0</v>
      </c>
      <c r="BJ86" s="24">
        <f t="shared" si="35"/>
        <v>0</v>
      </c>
      <c r="BK86" s="24">
        <f t="shared" si="36"/>
        <v>342.5</v>
      </c>
      <c r="BL86" s="24">
        <f t="shared" si="37"/>
        <v>0</v>
      </c>
      <c r="BM86" s="24">
        <f t="shared" si="38"/>
        <v>0</v>
      </c>
      <c r="BN86" s="24">
        <f t="shared" si="39"/>
        <v>0</v>
      </c>
      <c r="BO86" s="24">
        <f t="shared" si="40"/>
        <v>0</v>
      </c>
      <c r="BP86" s="24">
        <f t="shared" si="41"/>
        <v>0</v>
      </c>
      <c r="BQ86" s="24">
        <f t="shared" si="42"/>
        <v>0</v>
      </c>
      <c r="BR86" s="24">
        <f t="shared" si="43"/>
        <v>0</v>
      </c>
      <c r="BS86" s="24">
        <f t="shared" si="44"/>
        <v>0</v>
      </c>
      <c r="BT86" s="24">
        <f t="shared" si="45"/>
        <v>0</v>
      </c>
      <c r="BU86" s="24">
        <f t="shared" si="46"/>
        <v>0</v>
      </c>
      <c r="BV86" s="24">
        <f t="shared" si="47"/>
        <v>0</v>
      </c>
      <c r="BW86" s="24">
        <f t="shared" si="48"/>
        <v>0</v>
      </c>
      <c r="BX86" s="24">
        <f t="shared" si="49"/>
        <v>0</v>
      </c>
      <c r="BY86" s="24">
        <f t="shared" si="50"/>
        <v>0</v>
      </c>
      <c r="BZ86" s="32"/>
      <c r="CA86" s="32"/>
      <c r="CB86" s="32"/>
      <c r="CC86" s="33"/>
      <c r="CD86" s="32"/>
      <c r="CE86" s="30"/>
      <c r="CF86" s="30"/>
      <c r="CG86" s="32"/>
      <c r="CH86" s="32"/>
      <c r="CI86" s="32"/>
      <c r="CJ86" s="32"/>
      <c r="CK86" s="30"/>
      <c r="CL86" s="30"/>
      <c r="CM86" s="30"/>
      <c r="CN86" s="30"/>
    </row>
    <row r="87" spans="1:92" ht="15.6" x14ac:dyDescent="0.3">
      <c r="A87" s="19">
        <v>70</v>
      </c>
      <c r="B87" s="3" t="s">
        <v>121</v>
      </c>
      <c r="C87" s="53">
        <v>26903.4</v>
      </c>
      <c r="D87" s="53">
        <v>26903.4</v>
      </c>
      <c r="E87" s="53">
        <v>0</v>
      </c>
      <c r="F87" s="53">
        <v>26903.4</v>
      </c>
      <c r="G87" s="53">
        <v>0</v>
      </c>
      <c r="H87" s="53">
        <v>0</v>
      </c>
      <c r="I87" s="53">
        <v>0</v>
      </c>
      <c r="J87" s="53">
        <v>26903.4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24">
        <v>26939.1</v>
      </c>
      <c r="AC87" s="24">
        <v>26939.1</v>
      </c>
      <c r="AD87" s="24">
        <v>0</v>
      </c>
      <c r="AE87" s="24">
        <v>26939.1</v>
      </c>
      <c r="AF87" s="24">
        <v>0</v>
      </c>
      <c r="AG87" s="24">
        <v>0</v>
      </c>
      <c r="AH87" s="24">
        <v>0</v>
      </c>
      <c r="AI87" s="24">
        <v>26939.1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f t="shared" si="26"/>
        <v>35.69999999999709</v>
      </c>
      <c r="BB87" s="24">
        <f t="shared" si="27"/>
        <v>35.69999999999709</v>
      </c>
      <c r="BC87" s="24">
        <f t="shared" si="28"/>
        <v>0</v>
      </c>
      <c r="BD87" s="24">
        <f t="shared" si="29"/>
        <v>35.69999999999709</v>
      </c>
      <c r="BE87" s="24">
        <f t="shared" si="30"/>
        <v>0</v>
      </c>
      <c r="BF87" s="24">
        <f t="shared" si="31"/>
        <v>0</v>
      </c>
      <c r="BG87" s="24">
        <f t="shared" si="32"/>
        <v>0</v>
      </c>
      <c r="BH87" s="24">
        <f t="shared" si="33"/>
        <v>35.69999999999709</v>
      </c>
      <c r="BI87" s="24">
        <f t="shared" si="34"/>
        <v>0</v>
      </c>
      <c r="BJ87" s="24">
        <f t="shared" si="35"/>
        <v>0</v>
      </c>
      <c r="BK87" s="24">
        <f t="shared" si="36"/>
        <v>0</v>
      </c>
      <c r="BL87" s="24">
        <f t="shared" si="37"/>
        <v>0</v>
      </c>
      <c r="BM87" s="24">
        <f t="shared" si="38"/>
        <v>0</v>
      </c>
      <c r="BN87" s="24">
        <f t="shared" si="39"/>
        <v>0</v>
      </c>
      <c r="BO87" s="24">
        <f t="shared" si="40"/>
        <v>0</v>
      </c>
      <c r="BP87" s="24">
        <f t="shared" si="41"/>
        <v>0</v>
      </c>
      <c r="BQ87" s="24">
        <f t="shared" si="42"/>
        <v>0</v>
      </c>
      <c r="BR87" s="24">
        <f t="shared" si="43"/>
        <v>0</v>
      </c>
      <c r="BS87" s="24">
        <f t="shared" si="44"/>
        <v>0</v>
      </c>
      <c r="BT87" s="24">
        <f t="shared" si="45"/>
        <v>0</v>
      </c>
      <c r="BU87" s="24">
        <f t="shared" si="46"/>
        <v>0</v>
      </c>
      <c r="BV87" s="24">
        <f t="shared" si="47"/>
        <v>0</v>
      </c>
      <c r="BW87" s="24">
        <f t="shared" si="48"/>
        <v>0</v>
      </c>
      <c r="BX87" s="24">
        <f t="shared" si="49"/>
        <v>0</v>
      </c>
      <c r="BY87" s="24">
        <f t="shared" si="50"/>
        <v>0</v>
      </c>
      <c r="BZ87" s="32"/>
      <c r="CA87" s="32"/>
      <c r="CB87" s="32"/>
      <c r="CC87" s="33"/>
      <c r="CD87" s="32"/>
      <c r="CG87" s="32"/>
      <c r="CH87" s="32"/>
      <c r="CI87" s="32"/>
      <c r="CJ87" s="32"/>
    </row>
    <row r="88" spans="1:92" ht="15.6" x14ac:dyDescent="0.3">
      <c r="A88" s="19">
        <v>71</v>
      </c>
      <c r="B88" s="3" t="s">
        <v>31</v>
      </c>
      <c r="C88" s="53">
        <v>9717.1</v>
      </c>
      <c r="D88" s="53">
        <v>9717.1</v>
      </c>
      <c r="E88" s="53">
        <v>0</v>
      </c>
      <c r="F88" s="53">
        <v>7063.6</v>
      </c>
      <c r="G88" s="53">
        <v>2343.9</v>
      </c>
      <c r="H88" s="53">
        <v>810.8</v>
      </c>
      <c r="I88" s="53">
        <v>670.5</v>
      </c>
      <c r="J88" s="53">
        <v>1463.4</v>
      </c>
      <c r="K88" s="53">
        <v>1025.8</v>
      </c>
      <c r="L88" s="53">
        <v>749.2</v>
      </c>
      <c r="M88" s="53">
        <v>2653.5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24">
        <v>9877.9</v>
      </c>
      <c r="AC88" s="24">
        <v>9877.9</v>
      </c>
      <c r="AD88" s="24">
        <v>0</v>
      </c>
      <c r="AE88" s="24">
        <v>7224.4</v>
      </c>
      <c r="AF88" s="24">
        <v>2343.9</v>
      </c>
      <c r="AG88" s="24">
        <v>955.5</v>
      </c>
      <c r="AH88" s="24">
        <v>674.6</v>
      </c>
      <c r="AI88" s="24">
        <v>1475.4</v>
      </c>
      <c r="AJ88" s="24">
        <v>1025.8</v>
      </c>
      <c r="AK88" s="24">
        <v>749.2</v>
      </c>
      <c r="AL88" s="24">
        <v>2653.5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f t="shared" si="26"/>
        <v>160.79999999999927</v>
      </c>
      <c r="BB88" s="24">
        <f t="shared" si="27"/>
        <v>160.79999999999927</v>
      </c>
      <c r="BC88" s="24">
        <f t="shared" si="28"/>
        <v>0</v>
      </c>
      <c r="BD88" s="24">
        <f t="shared" si="29"/>
        <v>160.79999999999927</v>
      </c>
      <c r="BE88" s="24">
        <f t="shared" si="30"/>
        <v>0</v>
      </c>
      <c r="BF88" s="24">
        <f t="shared" si="31"/>
        <v>144.70000000000005</v>
      </c>
      <c r="BG88" s="24">
        <f t="shared" si="32"/>
        <v>4.1000000000000227</v>
      </c>
      <c r="BH88" s="24">
        <f t="shared" si="33"/>
        <v>12</v>
      </c>
      <c r="BI88" s="24">
        <f t="shared" si="34"/>
        <v>0</v>
      </c>
      <c r="BJ88" s="24">
        <f t="shared" si="35"/>
        <v>0</v>
      </c>
      <c r="BK88" s="24">
        <f t="shared" si="36"/>
        <v>0</v>
      </c>
      <c r="BL88" s="24">
        <f t="shared" si="37"/>
        <v>0</v>
      </c>
      <c r="BM88" s="24">
        <f t="shared" si="38"/>
        <v>0</v>
      </c>
      <c r="BN88" s="24">
        <f t="shared" si="39"/>
        <v>0</v>
      </c>
      <c r="BO88" s="24">
        <f t="shared" si="40"/>
        <v>0</v>
      </c>
      <c r="BP88" s="24">
        <f t="shared" si="41"/>
        <v>0</v>
      </c>
      <c r="BQ88" s="24">
        <f t="shared" si="42"/>
        <v>0</v>
      </c>
      <c r="BR88" s="24">
        <f t="shared" si="43"/>
        <v>0</v>
      </c>
      <c r="BS88" s="24">
        <f t="shared" si="44"/>
        <v>0</v>
      </c>
      <c r="BT88" s="24">
        <f t="shared" si="45"/>
        <v>0</v>
      </c>
      <c r="BU88" s="24">
        <f t="shared" si="46"/>
        <v>0</v>
      </c>
      <c r="BV88" s="24">
        <f t="shared" si="47"/>
        <v>0</v>
      </c>
      <c r="BW88" s="24">
        <f t="shared" si="48"/>
        <v>0</v>
      </c>
      <c r="BX88" s="24">
        <f t="shared" si="49"/>
        <v>0</v>
      </c>
      <c r="BY88" s="24">
        <f t="shared" si="50"/>
        <v>0</v>
      </c>
      <c r="BZ88" s="32"/>
      <c r="CA88" s="32"/>
      <c r="CB88" s="32"/>
      <c r="CC88" s="33"/>
      <c r="CD88" s="32"/>
      <c r="CG88" s="32"/>
      <c r="CH88" s="32"/>
      <c r="CI88" s="32"/>
      <c r="CJ88" s="32"/>
    </row>
    <row r="89" spans="1:92" ht="15.6" x14ac:dyDescent="0.3">
      <c r="A89" s="19">
        <v>72</v>
      </c>
      <c r="B89" s="3" t="s">
        <v>32</v>
      </c>
      <c r="C89" s="53">
        <v>53619.199999999997</v>
      </c>
      <c r="D89" s="53">
        <v>53619.199999999997</v>
      </c>
      <c r="E89" s="53">
        <v>0</v>
      </c>
      <c r="F89" s="53">
        <v>294.10000000000002</v>
      </c>
      <c r="G89" s="53">
        <v>0</v>
      </c>
      <c r="H89" s="53">
        <v>0</v>
      </c>
      <c r="I89" s="53">
        <v>294.10000000000002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53325.1</v>
      </c>
      <c r="Q89" s="53">
        <v>53325.1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24">
        <v>61771.299999999996</v>
      </c>
      <c r="AC89" s="24">
        <v>61771.299999999996</v>
      </c>
      <c r="AD89" s="24">
        <v>0</v>
      </c>
      <c r="AE89" s="24">
        <v>294.10000000000002</v>
      </c>
      <c r="AF89" s="24">
        <v>0</v>
      </c>
      <c r="AG89" s="24">
        <v>0</v>
      </c>
      <c r="AH89" s="24">
        <v>294.10000000000002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61477.2</v>
      </c>
      <c r="AP89" s="24">
        <v>61477.2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f t="shared" si="26"/>
        <v>8152.0999999999985</v>
      </c>
      <c r="BB89" s="24">
        <f t="shared" si="27"/>
        <v>8152.0999999999985</v>
      </c>
      <c r="BC89" s="24">
        <f t="shared" si="28"/>
        <v>0</v>
      </c>
      <c r="BD89" s="24">
        <f t="shared" si="29"/>
        <v>0</v>
      </c>
      <c r="BE89" s="24">
        <f t="shared" si="30"/>
        <v>0</v>
      </c>
      <c r="BF89" s="24">
        <f t="shared" si="31"/>
        <v>0</v>
      </c>
      <c r="BG89" s="24">
        <f t="shared" si="32"/>
        <v>0</v>
      </c>
      <c r="BH89" s="24">
        <f t="shared" si="33"/>
        <v>0</v>
      </c>
      <c r="BI89" s="24">
        <f t="shared" si="34"/>
        <v>0</v>
      </c>
      <c r="BJ89" s="24">
        <f t="shared" si="35"/>
        <v>0</v>
      </c>
      <c r="BK89" s="24">
        <f t="shared" si="36"/>
        <v>0</v>
      </c>
      <c r="BL89" s="24">
        <f t="shared" si="37"/>
        <v>0</v>
      </c>
      <c r="BM89" s="24">
        <f t="shared" si="38"/>
        <v>0</v>
      </c>
      <c r="BN89" s="24">
        <f t="shared" si="39"/>
        <v>8152.0999999999985</v>
      </c>
      <c r="BO89" s="24">
        <f t="shared" si="40"/>
        <v>8152.0999999999985</v>
      </c>
      <c r="BP89" s="24">
        <f t="shared" si="41"/>
        <v>0</v>
      </c>
      <c r="BQ89" s="24">
        <f t="shared" si="42"/>
        <v>0</v>
      </c>
      <c r="BR89" s="24">
        <f t="shared" si="43"/>
        <v>0</v>
      </c>
      <c r="BS89" s="24">
        <f t="shared" si="44"/>
        <v>0</v>
      </c>
      <c r="BT89" s="24">
        <f t="shared" si="45"/>
        <v>0</v>
      </c>
      <c r="BU89" s="24">
        <f t="shared" si="46"/>
        <v>0</v>
      </c>
      <c r="BV89" s="24">
        <f t="shared" si="47"/>
        <v>0</v>
      </c>
      <c r="BW89" s="24">
        <f t="shared" si="48"/>
        <v>0</v>
      </c>
      <c r="BX89" s="24">
        <f t="shared" si="49"/>
        <v>0</v>
      </c>
      <c r="BY89" s="24">
        <f t="shared" si="50"/>
        <v>0</v>
      </c>
      <c r="BZ89" s="32"/>
      <c r="CA89" s="32"/>
      <c r="CB89" s="32"/>
      <c r="CC89" s="33"/>
      <c r="CD89" s="32"/>
      <c r="CG89" s="32"/>
      <c r="CH89" s="32"/>
      <c r="CI89" s="32"/>
      <c r="CJ89" s="32"/>
    </row>
    <row r="90" spans="1:92" ht="15.6" x14ac:dyDescent="0.3">
      <c r="A90" s="19">
        <v>73</v>
      </c>
      <c r="B90" s="3" t="s">
        <v>122</v>
      </c>
      <c r="C90" s="53">
        <v>489.4</v>
      </c>
      <c r="D90" s="53">
        <v>489.4</v>
      </c>
      <c r="E90" s="53">
        <v>0</v>
      </c>
      <c r="F90" s="53">
        <v>489.4</v>
      </c>
      <c r="G90" s="53">
        <v>0</v>
      </c>
      <c r="H90" s="53">
        <v>0</v>
      </c>
      <c r="I90" s="53">
        <v>0</v>
      </c>
      <c r="J90" s="53">
        <v>19.8</v>
      </c>
      <c r="K90" s="53">
        <v>469.6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24">
        <v>489.4</v>
      </c>
      <c r="AC90" s="24">
        <v>489.4</v>
      </c>
      <c r="AD90" s="24">
        <v>0</v>
      </c>
      <c r="AE90" s="24">
        <v>489.4</v>
      </c>
      <c r="AF90" s="24">
        <v>0</v>
      </c>
      <c r="AG90" s="24">
        <v>0</v>
      </c>
      <c r="AH90" s="24">
        <v>0</v>
      </c>
      <c r="AI90" s="24">
        <v>19.8</v>
      </c>
      <c r="AJ90" s="24">
        <v>469.6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f t="shared" si="26"/>
        <v>0</v>
      </c>
      <c r="BB90" s="24">
        <f t="shared" si="27"/>
        <v>0</v>
      </c>
      <c r="BC90" s="24">
        <f t="shared" si="28"/>
        <v>0</v>
      </c>
      <c r="BD90" s="24">
        <f t="shared" si="29"/>
        <v>0</v>
      </c>
      <c r="BE90" s="24">
        <f t="shared" si="30"/>
        <v>0</v>
      </c>
      <c r="BF90" s="24">
        <f t="shared" si="31"/>
        <v>0</v>
      </c>
      <c r="BG90" s="24">
        <f t="shared" si="32"/>
        <v>0</v>
      </c>
      <c r="BH90" s="24">
        <f t="shared" si="33"/>
        <v>0</v>
      </c>
      <c r="BI90" s="24">
        <f t="shared" si="34"/>
        <v>0</v>
      </c>
      <c r="BJ90" s="24">
        <f t="shared" si="35"/>
        <v>0</v>
      </c>
      <c r="BK90" s="24">
        <f t="shared" si="36"/>
        <v>0</v>
      </c>
      <c r="BL90" s="24">
        <f t="shared" si="37"/>
        <v>0</v>
      </c>
      <c r="BM90" s="24">
        <f t="shared" si="38"/>
        <v>0</v>
      </c>
      <c r="BN90" s="24">
        <f t="shared" si="39"/>
        <v>0</v>
      </c>
      <c r="BO90" s="24">
        <f t="shared" si="40"/>
        <v>0</v>
      </c>
      <c r="BP90" s="24">
        <f t="shared" si="41"/>
        <v>0</v>
      </c>
      <c r="BQ90" s="24">
        <f t="shared" si="42"/>
        <v>0</v>
      </c>
      <c r="BR90" s="24">
        <f t="shared" si="43"/>
        <v>0</v>
      </c>
      <c r="BS90" s="24">
        <f t="shared" si="44"/>
        <v>0</v>
      </c>
      <c r="BT90" s="24">
        <f t="shared" si="45"/>
        <v>0</v>
      </c>
      <c r="BU90" s="24">
        <f t="shared" si="46"/>
        <v>0</v>
      </c>
      <c r="BV90" s="24">
        <f t="shared" si="47"/>
        <v>0</v>
      </c>
      <c r="BW90" s="24">
        <f t="shared" si="48"/>
        <v>0</v>
      </c>
      <c r="BX90" s="24">
        <f t="shared" si="49"/>
        <v>0</v>
      </c>
      <c r="BY90" s="24">
        <f t="shared" si="50"/>
        <v>0</v>
      </c>
      <c r="BZ90" s="32"/>
      <c r="CA90" s="32"/>
      <c r="CB90" s="32"/>
      <c r="CC90" s="33"/>
      <c r="CD90" s="32"/>
      <c r="CG90" s="32"/>
      <c r="CH90" s="32"/>
      <c r="CI90" s="32"/>
      <c r="CJ90" s="32"/>
    </row>
    <row r="91" spans="1:92" ht="15.6" x14ac:dyDescent="0.3">
      <c r="A91" s="19">
        <v>74</v>
      </c>
      <c r="B91" s="3" t="s">
        <v>33</v>
      </c>
      <c r="C91" s="53">
        <v>30846.1</v>
      </c>
      <c r="D91" s="53">
        <v>30846.1</v>
      </c>
      <c r="E91" s="53">
        <v>0</v>
      </c>
      <c r="F91" s="53">
        <v>23122.1</v>
      </c>
      <c r="G91" s="53">
        <v>7313.6</v>
      </c>
      <c r="H91" s="53">
        <v>954.9</v>
      </c>
      <c r="I91" s="53">
        <v>4447</v>
      </c>
      <c r="J91" s="53">
        <v>6155.4</v>
      </c>
      <c r="K91" s="53">
        <v>2564.9</v>
      </c>
      <c r="L91" s="53">
        <v>1686.3</v>
      </c>
      <c r="M91" s="53">
        <v>7724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24">
        <v>31486.3</v>
      </c>
      <c r="AC91" s="24">
        <v>31486.3</v>
      </c>
      <c r="AD91" s="24">
        <v>0</v>
      </c>
      <c r="AE91" s="24">
        <v>23762.3</v>
      </c>
      <c r="AF91" s="24">
        <v>7313.6</v>
      </c>
      <c r="AG91" s="24">
        <v>1541.9</v>
      </c>
      <c r="AH91" s="24">
        <v>4460.7</v>
      </c>
      <c r="AI91" s="24">
        <v>6194.9</v>
      </c>
      <c r="AJ91" s="24">
        <v>2564.9</v>
      </c>
      <c r="AK91" s="24">
        <v>1686.3</v>
      </c>
      <c r="AL91" s="24">
        <v>7724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f t="shared" si="26"/>
        <v>640.20000000000073</v>
      </c>
      <c r="BB91" s="24">
        <f t="shared" si="27"/>
        <v>640.20000000000073</v>
      </c>
      <c r="BC91" s="24">
        <f t="shared" si="28"/>
        <v>0</v>
      </c>
      <c r="BD91" s="24">
        <f t="shared" si="29"/>
        <v>640.20000000000073</v>
      </c>
      <c r="BE91" s="24">
        <f t="shared" si="30"/>
        <v>0</v>
      </c>
      <c r="BF91" s="24">
        <f t="shared" si="31"/>
        <v>587.00000000000011</v>
      </c>
      <c r="BG91" s="24">
        <f t="shared" si="32"/>
        <v>13.699999999999818</v>
      </c>
      <c r="BH91" s="24">
        <f t="shared" si="33"/>
        <v>39.5</v>
      </c>
      <c r="BI91" s="24">
        <f t="shared" si="34"/>
        <v>0</v>
      </c>
      <c r="BJ91" s="24">
        <f t="shared" si="35"/>
        <v>0</v>
      </c>
      <c r="BK91" s="24">
        <f t="shared" si="36"/>
        <v>0</v>
      </c>
      <c r="BL91" s="24">
        <f t="shared" si="37"/>
        <v>0</v>
      </c>
      <c r="BM91" s="24">
        <f t="shared" si="38"/>
        <v>0</v>
      </c>
      <c r="BN91" s="24">
        <f t="shared" si="39"/>
        <v>0</v>
      </c>
      <c r="BO91" s="24">
        <f t="shared" si="40"/>
        <v>0</v>
      </c>
      <c r="BP91" s="24">
        <f t="shared" si="41"/>
        <v>0</v>
      </c>
      <c r="BQ91" s="24">
        <f t="shared" si="42"/>
        <v>0</v>
      </c>
      <c r="BR91" s="24">
        <f t="shared" si="43"/>
        <v>0</v>
      </c>
      <c r="BS91" s="24">
        <f t="shared" si="44"/>
        <v>0</v>
      </c>
      <c r="BT91" s="24">
        <f t="shared" si="45"/>
        <v>0</v>
      </c>
      <c r="BU91" s="24">
        <f t="shared" si="46"/>
        <v>0</v>
      </c>
      <c r="BV91" s="24">
        <f t="shared" si="47"/>
        <v>0</v>
      </c>
      <c r="BW91" s="24">
        <f t="shared" si="48"/>
        <v>0</v>
      </c>
      <c r="BX91" s="24">
        <f t="shared" si="49"/>
        <v>0</v>
      </c>
      <c r="BY91" s="24">
        <f t="shared" si="50"/>
        <v>0</v>
      </c>
      <c r="BZ91" s="32"/>
      <c r="CA91" s="32"/>
      <c r="CB91" s="32"/>
      <c r="CC91" s="33"/>
      <c r="CD91" s="32"/>
      <c r="CG91" s="32"/>
      <c r="CH91" s="32"/>
      <c r="CI91" s="32"/>
      <c r="CJ91" s="32"/>
    </row>
    <row r="92" spans="1:92" ht="15.75" customHeight="1" x14ac:dyDescent="0.3">
      <c r="A92" s="19">
        <v>75</v>
      </c>
      <c r="B92" s="18" t="s">
        <v>123</v>
      </c>
      <c r="C92" s="55">
        <v>7078.3</v>
      </c>
      <c r="D92" s="55">
        <v>7078.3</v>
      </c>
      <c r="E92" s="55">
        <v>0</v>
      </c>
      <c r="F92" s="55">
        <v>7078.3</v>
      </c>
      <c r="G92" s="55">
        <v>0</v>
      </c>
      <c r="H92" s="55">
        <v>0</v>
      </c>
      <c r="I92" s="55">
        <v>78.5</v>
      </c>
      <c r="J92" s="55">
        <v>6999.8</v>
      </c>
      <c r="K92" s="55">
        <v>0</v>
      </c>
      <c r="L92" s="55">
        <v>0</v>
      </c>
      <c r="M92" s="55">
        <v>0</v>
      </c>
      <c r="N92" s="55">
        <v>0</v>
      </c>
      <c r="O92" s="55">
        <v>0</v>
      </c>
      <c r="P92" s="55">
        <v>0</v>
      </c>
      <c r="Q92" s="55">
        <v>0</v>
      </c>
      <c r="R92" s="55">
        <v>0</v>
      </c>
      <c r="S92" s="55">
        <v>0</v>
      </c>
      <c r="T92" s="55">
        <v>0</v>
      </c>
      <c r="U92" s="55">
        <v>0</v>
      </c>
      <c r="V92" s="55"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24">
        <v>7078.3</v>
      </c>
      <c r="AC92" s="24">
        <v>7078.3</v>
      </c>
      <c r="AD92" s="24">
        <v>0</v>
      </c>
      <c r="AE92" s="24">
        <v>7078.3</v>
      </c>
      <c r="AF92" s="24">
        <v>0</v>
      </c>
      <c r="AG92" s="24">
        <v>0</v>
      </c>
      <c r="AH92" s="24">
        <v>78.5</v>
      </c>
      <c r="AI92" s="24">
        <v>6999.8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f t="shared" si="26"/>
        <v>0</v>
      </c>
      <c r="BB92" s="24">
        <f t="shared" si="27"/>
        <v>0</v>
      </c>
      <c r="BC92" s="24">
        <f t="shared" si="28"/>
        <v>0</v>
      </c>
      <c r="BD92" s="24">
        <f t="shared" si="29"/>
        <v>0</v>
      </c>
      <c r="BE92" s="24">
        <f t="shared" si="30"/>
        <v>0</v>
      </c>
      <c r="BF92" s="24">
        <f t="shared" si="31"/>
        <v>0</v>
      </c>
      <c r="BG92" s="24">
        <f t="shared" si="32"/>
        <v>0</v>
      </c>
      <c r="BH92" s="24">
        <f t="shared" si="33"/>
        <v>0</v>
      </c>
      <c r="BI92" s="24">
        <f t="shared" si="34"/>
        <v>0</v>
      </c>
      <c r="BJ92" s="24">
        <f t="shared" si="35"/>
        <v>0</v>
      </c>
      <c r="BK92" s="24">
        <f t="shared" si="36"/>
        <v>0</v>
      </c>
      <c r="BL92" s="24">
        <f t="shared" si="37"/>
        <v>0</v>
      </c>
      <c r="BM92" s="24">
        <f t="shared" si="38"/>
        <v>0</v>
      </c>
      <c r="BN92" s="24">
        <f t="shared" si="39"/>
        <v>0</v>
      </c>
      <c r="BO92" s="24">
        <f t="shared" si="40"/>
        <v>0</v>
      </c>
      <c r="BP92" s="24">
        <f t="shared" si="41"/>
        <v>0</v>
      </c>
      <c r="BQ92" s="24">
        <f t="shared" si="42"/>
        <v>0</v>
      </c>
      <c r="BR92" s="24">
        <f t="shared" si="43"/>
        <v>0</v>
      </c>
      <c r="BS92" s="24">
        <f t="shared" si="44"/>
        <v>0</v>
      </c>
      <c r="BT92" s="24">
        <f t="shared" si="45"/>
        <v>0</v>
      </c>
      <c r="BU92" s="24">
        <f t="shared" si="46"/>
        <v>0</v>
      </c>
      <c r="BV92" s="24">
        <f t="shared" si="47"/>
        <v>0</v>
      </c>
      <c r="BW92" s="24">
        <f t="shared" si="48"/>
        <v>0</v>
      </c>
      <c r="BX92" s="24">
        <f t="shared" si="49"/>
        <v>0</v>
      </c>
      <c r="BY92" s="24">
        <f t="shared" si="50"/>
        <v>0</v>
      </c>
      <c r="BZ92" s="32"/>
      <c r="CA92" s="32"/>
      <c r="CB92" s="32"/>
      <c r="CC92" s="33"/>
      <c r="CD92" s="32"/>
      <c r="CG92" s="32"/>
      <c r="CH92" s="32"/>
      <c r="CI92" s="32"/>
      <c r="CJ92" s="32"/>
    </row>
    <row r="93" spans="1:92" ht="15.6" x14ac:dyDescent="0.3">
      <c r="A93" s="19">
        <v>76</v>
      </c>
      <c r="B93" s="3" t="s">
        <v>124</v>
      </c>
      <c r="C93" s="53">
        <v>190247.5</v>
      </c>
      <c r="D93" s="53">
        <v>190247.5</v>
      </c>
      <c r="E93" s="53">
        <v>0</v>
      </c>
      <c r="F93" s="53">
        <v>190247.5</v>
      </c>
      <c r="G93" s="53">
        <v>0</v>
      </c>
      <c r="H93" s="53">
        <v>0</v>
      </c>
      <c r="I93" s="53">
        <v>0</v>
      </c>
      <c r="J93" s="53">
        <v>190247.5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24">
        <v>190247.5</v>
      </c>
      <c r="AC93" s="24">
        <v>190247.5</v>
      </c>
      <c r="AD93" s="24">
        <v>0</v>
      </c>
      <c r="AE93" s="24">
        <v>190247.5</v>
      </c>
      <c r="AF93" s="24">
        <v>0</v>
      </c>
      <c r="AG93" s="24">
        <v>0</v>
      </c>
      <c r="AH93" s="24">
        <v>0</v>
      </c>
      <c r="AI93" s="24">
        <v>190247.5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f t="shared" si="26"/>
        <v>0</v>
      </c>
      <c r="BB93" s="24">
        <f t="shared" si="27"/>
        <v>0</v>
      </c>
      <c r="BC93" s="24">
        <f t="shared" si="28"/>
        <v>0</v>
      </c>
      <c r="BD93" s="24">
        <f t="shared" si="29"/>
        <v>0</v>
      </c>
      <c r="BE93" s="24">
        <f t="shared" si="30"/>
        <v>0</v>
      </c>
      <c r="BF93" s="24">
        <f t="shared" si="31"/>
        <v>0</v>
      </c>
      <c r="BG93" s="24">
        <f t="shared" si="32"/>
        <v>0</v>
      </c>
      <c r="BH93" s="24">
        <f t="shared" si="33"/>
        <v>0</v>
      </c>
      <c r="BI93" s="24">
        <f t="shared" si="34"/>
        <v>0</v>
      </c>
      <c r="BJ93" s="24">
        <f t="shared" si="35"/>
        <v>0</v>
      </c>
      <c r="BK93" s="24">
        <f t="shared" si="36"/>
        <v>0</v>
      </c>
      <c r="BL93" s="24">
        <f t="shared" si="37"/>
        <v>0</v>
      </c>
      <c r="BM93" s="24">
        <f t="shared" si="38"/>
        <v>0</v>
      </c>
      <c r="BN93" s="24">
        <f t="shared" si="39"/>
        <v>0</v>
      </c>
      <c r="BO93" s="24">
        <f t="shared" si="40"/>
        <v>0</v>
      </c>
      <c r="BP93" s="24">
        <f t="shared" si="41"/>
        <v>0</v>
      </c>
      <c r="BQ93" s="24">
        <f t="shared" si="42"/>
        <v>0</v>
      </c>
      <c r="BR93" s="24">
        <f t="shared" si="43"/>
        <v>0</v>
      </c>
      <c r="BS93" s="24">
        <f t="shared" si="44"/>
        <v>0</v>
      </c>
      <c r="BT93" s="24">
        <f t="shared" si="45"/>
        <v>0</v>
      </c>
      <c r="BU93" s="24">
        <f t="shared" si="46"/>
        <v>0</v>
      </c>
      <c r="BV93" s="24">
        <f t="shared" si="47"/>
        <v>0</v>
      </c>
      <c r="BW93" s="24">
        <f t="shared" si="48"/>
        <v>0</v>
      </c>
      <c r="BX93" s="24">
        <f t="shared" si="49"/>
        <v>0</v>
      </c>
      <c r="BY93" s="24">
        <f t="shared" si="50"/>
        <v>0</v>
      </c>
      <c r="BZ93" s="32"/>
      <c r="CA93" s="32"/>
      <c r="CB93" s="32"/>
      <c r="CC93" s="33"/>
      <c r="CD93" s="32"/>
      <c r="CG93" s="32"/>
      <c r="CH93" s="32"/>
      <c r="CI93" s="32"/>
      <c r="CJ93" s="32"/>
    </row>
    <row r="94" spans="1:92" ht="15.6" x14ac:dyDescent="0.3">
      <c r="A94" s="19">
        <v>77</v>
      </c>
      <c r="B94" s="3" t="s">
        <v>125</v>
      </c>
      <c r="C94" s="53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f t="shared" si="26"/>
        <v>0</v>
      </c>
      <c r="BB94" s="24">
        <f t="shared" si="27"/>
        <v>0</v>
      </c>
      <c r="BC94" s="24">
        <f t="shared" si="28"/>
        <v>0</v>
      </c>
      <c r="BD94" s="24">
        <f t="shared" si="29"/>
        <v>0</v>
      </c>
      <c r="BE94" s="24">
        <f t="shared" si="30"/>
        <v>0</v>
      </c>
      <c r="BF94" s="24">
        <f t="shared" si="31"/>
        <v>0</v>
      </c>
      <c r="BG94" s="24">
        <f t="shared" si="32"/>
        <v>0</v>
      </c>
      <c r="BH94" s="24">
        <f t="shared" si="33"/>
        <v>0</v>
      </c>
      <c r="BI94" s="24">
        <f t="shared" si="34"/>
        <v>0</v>
      </c>
      <c r="BJ94" s="24">
        <f t="shared" si="35"/>
        <v>0</v>
      </c>
      <c r="BK94" s="24">
        <f t="shared" si="36"/>
        <v>0</v>
      </c>
      <c r="BL94" s="24">
        <f t="shared" si="37"/>
        <v>0</v>
      </c>
      <c r="BM94" s="24">
        <f t="shared" si="38"/>
        <v>0</v>
      </c>
      <c r="BN94" s="24">
        <f t="shared" si="39"/>
        <v>0</v>
      </c>
      <c r="BO94" s="24">
        <f t="shared" si="40"/>
        <v>0</v>
      </c>
      <c r="BP94" s="24">
        <f t="shared" si="41"/>
        <v>0</v>
      </c>
      <c r="BQ94" s="24">
        <f t="shared" si="42"/>
        <v>0</v>
      </c>
      <c r="BR94" s="24">
        <f t="shared" si="43"/>
        <v>0</v>
      </c>
      <c r="BS94" s="24">
        <f t="shared" si="44"/>
        <v>0</v>
      </c>
      <c r="BT94" s="24">
        <f t="shared" si="45"/>
        <v>0</v>
      </c>
      <c r="BU94" s="24">
        <f t="shared" si="46"/>
        <v>0</v>
      </c>
      <c r="BV94" s="24">
        <f t="shared" si="47"/>
        <v>0</v>
      </c>
      <c r="BW94" s="24">
        <f t="shared" si="48"/>
        <v>0</v>
      </c>
      <c r="BX94" s="24">
        <f t="shared" si="49"/>
        <v>0</v>
      </c>
      <c r="BY94" s="24">
        <f t="shared" si="50"/>
        <v>0</v>
      </c>
      <c r="BZ94" s="32"/>
      <c r="CA94" s="32"/>
      <c r="CB94" s="32"/>
      <c r="CC94" s="33"/>
      <c r="CD94" s="32"/>
      <c r="CG94" s="32"/>
      <c r="CH94" s="32"/>
      <c r="CI94" s="32"/>
      <c r="CJ94" s="32"/>
    </row>
    <row r="95" spans="1:92" ht="15.6" x14ac:dyDescent="0.3">
      <c r="A95" s="19">
        <v>78</v>
      </c>
      <c r="B95" s="3" t="s">
        <v>126</v>
      </c>
      <c r="C95" s="53">
        <v>506723.9</v>
      </c>
      <c r="D95" s="53">
        <v>506723.9</v>
      </c>
      <c r="E95" s="53">
        <v>0</v>
      </c>
      <c r="F95" s="53">
        <v>506723.9</v>
      </c>
      <c r="G95" s="53">
        <v>0</v>
      </c>
      <c r="H95" s="53">
        <v>0</v>
      </c>
      <c r="I95" s="53">
        <v>0</v>
      </c>
      <c r="J95" s="53">
        <v>506723.9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24">
        <v>504898.5</v>
      </c>
      <c r="AC95" s="24">
        <v>504898.5</v>
      </c>
      <c r="AD95" s="24">
        <v>0</v>
      </c>
      <c r="AE95" s="24">
        <v>504898.5</v>
      </c>
      <c r="AF95" s="24">
        <v>0</v>
      </c>
      <c r="AG95" s="24">
        <v>0</v>
      </c>
      <c r="AH95" s="24">
        <v>0</v>
      </c>
      <c r="AI95" s="24">
        <v>504898.5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f t="shared" si="26"/>
        <v>-1825.4000000000233</v>
      </c>
      <c r="BB95" s="24">
        <f t="shared" si="27"/>
        <v>-1825.4000000000233</v>
      </c>
      <c r="BC95" s="24">
        <f t="shared" si="28"/>
        <v>0</v>
      </c>
      <c r="BD95" s="24">
        <f t="shared" si="29"/>
        <v>-1825.4000000000233</v>
      </c>
      <c r="BE95" s="24">
        <f t="shared" si="30"/>
        <v>0</v>
      </c>
      <c r="BF95" s="24">
        <f t="shared" si="31"/>
        <v>0</v>
      </c>
      <c r="BG95" s="24">
        <f t="shared" si="32"/>
        <v>0</v>
      </c>
      <c r="BH95" s="24">
        <f t="shared" si="33"/>
        <v>-1825.4000000000233</v>
      </c>
      <c r="BI95" s="24">
        <f t="shared" si="34"/>
        <v>0</v>
      </c>
      <c r="BJ95" s="24">
        <f t="shared" si="35"/>
        <v>0</v>
      </c>
      <c r="BK95" s="24">
        <f t="shared" si="36"/>
        <v>0</v>
      </c>
      <c r="BL95" s="24">
        <f t="shared" si="37"/>
        <v>0</v>
      </c>
      <c r="BM95" s="24">
        <f t="shared" si="38"/>
        <v>0</v>
      </c>
      <c r="BN95" s="24">
        <f t="shared" si="39"/>
        <v>0</v>
      </c>
      <c r="BO95" s="24">
        <f t="shared" si="40"/>
        <v>0</v>
      </c>
      <c r="BP95" s="24">
        <f t="shared" si="41"/>
        <v>0</v>
      </c>
      <c r="BQ95" s="24">
        <f t="shared" si="42"/>
        <v>0</v>
      </c>
      <c r="BR95" s="24">
        <f t="shared" si="43"/>
        <v>0</v>
      </c>
      <c r="BS95" s="24">
        <f t="shared" si="44"/>
        <v>0</v>
      </c>
      <c r="BT95" s="24">
        <f t="shared" si="45"/>
        <v>0</v>
      </c>
      <c r="BU95" s="24">
        <f t="shared" si="46"/>
        <v>0</v>
      </c>
      <c r="BV95" s="24">
        <f t="shared" si="47"/>
        <v>0</v>
      </c>
      <c r="BW95" s="24">
        <f t="shared" si="48"/>
        <v>0</v>
      </c>
      <c r="BX95" s="24">
        <f t="shared" si="49"/>
        <v>0</v>
      </c>
      <c r="BY95" s="24">
        <f t="shared" si="50"/>
        <v>0</v>
      </c>
      <c r="BZ95" s="32"/>
      <c r="CA95" s="32"/>
      <c r="CB95" s="32"/>
      <c r="CC95" s="33"/>
      <c r="CD95" s="32"/>
      <c r="CG95" s="32"/>
      <c r="CH95" s="32"/>
      <c r="CI95" s="32"/>
      <c r="CJ95" s="32"/>
    </row>
    <row r="96" spans="1:92" ht="15.6" x14ac:dyDescent="0.3">
      <c r="A96" s="19">
        <v>79</v>
      </c>
      <c r="B96" s="3" t="s">
        <v>34</v>
      </c>
      <c r="C96" s="53">
        <v>19509.5</v>
      </c>
      <c r="D96" s="53">
        <v>19509.5</v>
      </c>
      <c r="E96" s="53">
        <v>0</v>
      </c>
      <c r="F96" s="53">
        <v>16488.3</v>
      </c>
      <c r="G96" s="53">
        <v>4953.3999999999996</v>
      </c>
      <c r="H96" s="53">
        <v>643.4</v>
      </c>
      <c r="I96" s="53">
        <v>1983.5</v>
      </c>
      <c r="J96" s="53">
        <v>6158.7</v>
      </c>
      <c r="K96" s="53">
        <v>1713.2</v>
      </c>
      <c r="L96" s="53">
        <v>1036.0999999999999</v>
      </c>
      <c r="M96" s="53">
        <v>3021.2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24">
        <v>19987.8</v>
      </c>
      <c r="AC96" s="24">
        <v>19987.8</v>
      </c>
      <c r="AD96" s="24">
        <v>0</v>
      </c>
      <c r="AE96" s="24">
        <v>16978.8</v>
      </c>
      <c r="AF96" s="24">
        <v>4953.3999999999996</v>
      </c>
      <c r="AG96" s="24">
        <v>520.5</v>
      </c>
      <c r="AH96" s="24">
        <v>2141.1</v>
      </c>
      <c r="AI96" s="24">
        <v>6614.5</v>
      </c>
      <c r="AJ96" s="24">
        <v>1713.2</v>
      </c>
      <c r="AK96" s="24">
        <v>1036.0999999999999</v>
      </c>
      <c r="AL96" s="24">
        <v>3009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f t="shared" si="26"/>
        <v>478.29999999999927</v>
      </c>
      <c r="BB96" s="24">
        <f t="shared" si="27"/>
        <v>478.29999999999927</v>
      </c>
      <c r="BC96" s="24">
        <f t="shared" si="28"/>
        <v>0</v>
      </c>
      <c r="BD96" s="24">
        <f t="shared" si="29"/>
        <v>490.5</v>
      </c>
      <c r="BE96" s="24">
        <f t="shared" si="30"/>
        <v>0</v>
      </c>
      <c r="BF96" s="24">
        <f t="shared" si="31"/>
        <v>-122.89999999999998</v>
      </c>
      <c r="BG96" s="24">
        <f t="shared" si="32"/>
        <v>157.59999999999991</v>
      </c>
      <c r="BH96" s="24">
        <f t="shared" si="33"/>
        <v>455.80000000000018</v>
      </c>
      <c r="BI96" s="24">
        <f t="shared" si="34"/>
        <v>0</v>
      </c>
      <c r="BJ96" s="24">
        <f t="shared" si="35"/>
        <v>0</v>
      </c>
      <c r="BK96" s="24">
        <f t="shared" si="36"/>
        <v>-12.199999999999818</v>
      </c>
      <c r="BL96" s="24">
        <f t="shared" si="37"/>
        <v>0</v>
      </c>
      <c r="BM96" s="24">
        <f t="shared" si="38"/>
        <v>0</v>
      </c>
      <c r="BN96" s="24">
        <f t="shared" si="39"/>
        <v>0</v>
      </c>
      <c r="BO96" s="24">
        <f t="shared" si="40"/>
        <v>0</v>
      </c>
      <c r="BP96" s="24">
        <f t="shared" si="41"/>
        <v>0</v>
      </c>
      <c r="BQ96" s="24">
        <f t="shared" si="42"/>
        <v>0</v>
      </c>
      <c r="BR96" s="24">
        <f t="shared" si="43"/>
        <v>0</v>
      </c>
      <c r="BS96" s="24">
        <f t="shared" si="44"/>
        <v>0</v>
      </c>
      <c r="BT96" s="24">
        <f t="shared" si="45"/>
        <v>0</v>
      </c>
      <c r="BU96" s="24">
        <f t="shared" si="46"/>
        <v>0</v>
      </c>
      <c r="BV96" s="24">
        <f t="shared" si="47"/>
        <v>0</v>
      </c>
      <c r="BW96" s="24">
        <f t="shared" si="48"/>
        <v>0</v>
      </c>
      <c r="BX96" s="24">
        <f t="shared" si="49"/>
        <v>0</v>
      </c>
      <c r="BY96" s="24">
        <f t="shared" si="50"/>
        <v>0</v>
      </c>
      <c r="BZ96" s="32"/>
      <c r="CA96" s="32"/>
      <c r="CB96" s="32"/>
      <c r="CC96" s="33"/>
      <c r="CD96" s="32"/>
      <c r="CG96" s="32"/>
      <c r="CH96" s="32"/>
      <c r="CI96" s="32"/>
      <c r="CJ96" s="32"/>
    </row>
    <row r="97" spans="1:88" ht="15.6" x14ac:dyDescent="0.3">
      <c r="A97" s="19">
        <v>80</v>
      </c>
      <c r="B97" s="3" t="s">
        <v>39</v>
      </c>
      <c r="C97" s="53">
        <v>1101.5999999999999</v>
      </c>
      <c r="D97" s="53">
        <v>1101.5999999999999</v>
      </c>
      <c r="E97" s="53">
        <v>0</v>
      </c>
      <c r="F97" s="53">
        <v>1101.5999999999999</v>
      </c>
      <c r="G97" s="53">
        <v>0</v>
      </c>
      <c r="H97" s="53">
        <v>0</v>
      </c>
      <c r="I97" s="53">
        <v>57.1</v>
      </c>
      <c r="J97" s="53">
        <v>1044.5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53">
        <v>0</v>
      </c>
      <c r="S97" s="53">
        <v>0</v>
      </c>
      <c r="T97" s="53">
        <v>0</v>
      </c>
      <c r="U97" s="53">
        <v>0</v>
      </c>
      <c r="V97" s="53"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24">
        <v>1101.5999999999999</v>
      </c>
      <c r="AC97" s="24">
        <v>1101.5999999999999</v>
      </c>
      <c r="AD97" s="24">
        <v>0</v>
      </c>
      <c r="AE97" s="24">
        <v>1101.5999999999999</v>
      </c>
      <c r="AF97" s="24">
        <v>0</v>
      </c>
      <c r="AG97" s="24">
        <v>0</v>
      </c>
      <c r="AH97" s="24">
        <v>57.1</v>
      </c>
      <c r="AI97" s="24">
        <v>1044.5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f t="shared" si="26"/>
        <v>0</v>
      </c>
      <c r="BB97" s="24">
        <f t="shared" si="27"/>
        <v>0</v>
      </c>
      <c r="BC97" s="24">
        <f t="shared" si="28"/>
        <v>0</v>
      </c>
      <c r="BD97" s="24">
        <f t="shared" si="29"/>
        <v>0</v>
      </c>
      <c r="BE97" s="24">
        <f t="shared" si="30"/>
        <v>0</v>
      </c>
      <c r="BF97" s="24">
        <f t="shared" si="31"/>
        <v>0</v>
      </c>
      <c r="BG97" s="24">
        <f t="shared" si="32"/>
        <v>0</v>
      </c>
      <c r="BH97" s="24">
        <f t="shared" si="33"/>
        <v>0</v>
      </c>
      <c r="BI97" s="24">
        <f t="shared" si="34"/>
        <v>0</v>
      </c>
      <c r="BJ97" s="24">
        <f t="shared" si="35"/>
        <v>0</v>
      </c>
      <c r="BK97" s="24">
        <f t="shared" si="36"/>
        <v>0</v>
      </c>
      <c r="BL97" s="24">
        <f t="shared" si="37"/>
        <v>0</v>
      </c>
      <c r="BM97" s="24">
        <f t="shared" si="38"/>
        <v>0</v>
      </c>
      <c r="BN97" s="24">
        <f t="shared" si="39"/>
        <v>0</v>
      </c>
      <c r="BO97" s="24">
        <f t="shared" si="40"/>
        <v>0</v>
      </c>
      <c r="BP97" s="24">
        <f t="shared" si="41"/>
        <v>0</v>
      </c>
      <c r="BQ97" s="24">
        <f t="shared" si="42"/>
        <v>0</v>
      </c>
      <c r="BR97" s="24">
        <f t="shared" si="43"/>
        <v>0</v>
      </c>
      <c r="BS97" s="24">
        <f t="shared" si="44"/>
        <v>0</v>
      </c>
      <c r="BT97" s="24">
        <f t="shared" si="45"/>
        <v>0</v>
      </c>
      <c r="BU97" s="24">
        <f t="shared" si="46"/>
        <v>0</v>
      </c>
      <c r="BV97" s="24">
        <f t="shared" si="47"/>
        <v>0</v>
      </c>
      <c r="BW97" s="24">
        <f t="shared" si="48"/>
        <v>0</v>
      </c>
      <c r="BX97" s="24">
        <f t="shared" si="49"/>
        <v>0</v>
      </c>
      <c r="BY97" s="24">
        <f t="shared" si="50"/>
        <v>0</v>
      </c>
      <c r="BZ97" s="32"/>
      <c r="CA97" s="32"/>
      <c r="CB97" s="32"/>
      <c r="CC97" s="33"/>
      <c r="CD97" s="32"/>
      <c r="CG97" s="32"/>
      <c r="CH97" s="32"/>
      <c r="CI97" s="32"/>
      <c r="CJ97" s="32"/>
    </row>
    <row r="98" spans="1:88" ht="15.6" x14ac:dyDescent="0.3">
      <c r="A98" s="19">
        <v>81</v>
      </c>
      <c r="B98" s="3" t="s">
        <v>40</v>
      </c>
      <c r="C98" s="53">
        <v>52554.8</v>
      </c>
      <c r="D98" s="53">
        <v>52554.8</v>
      </c>
      <c r="E98" s="53">
        <v>0</v>
      </c>
      <c r="F98" s="53">
        <v>52554.8</v>
      </c>
      <c r="G98" s="53">
        <v>0</v>
      </c>
      <c r="H98" s="53">
        <v>0</v>
      </c>
      <c r="I98" s="53">
        <v>0</v>
      </c>
      <c r="J98" s="53">
        <v>52554.8</v>
      </c>
      <c r="K98" s="53">
        <v>0</v>
      </c>
      <c r="L98" s="53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53">
        <v>0</v>
      </c>
      <c r="S98" s="53">
        <v>0</v>
      </c>
      <c r="T98" s="53">
        <v>0</v>
      </c>
      <c r="U98" s="53">
        <v>0</v>
      </c>
      <c r="V98" s="53"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24">
        <v>52965.5</v>
      </c>
      <c r="AC98" s="24">
        <v>52965.5</v>
      </c>
      <c r="AD98" s="24">
        <v>0</v>
      </c>
      <c r="AE98" s="24">
        <v>52965.5</v>
      </c>
      <c r="AF98" s="24">
        <v>0</v>
      </c>
      <c r="AG98" s="24">
        <v>0</v>
      </c>
      <c r="AH98" s="24">
        <v>0</v>
      </c>
      <c r="AI98" s="24">
        <v>52965.5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f t="shared" si="26"/>
        <v>410.69999999999709</v>
      </c>
      <c r="BB98" s="24">
        <f t="shared" si="27"/>
        <v>410.69999999999709</v>
      </c>
      <c r="BC98" s="24">
        <f t="shared" si="28"/>
        <v>0</v>
      </c>
      <c r="BD98" s="24">
        <f t="shared" si="29"/>
        <v>410.69999999999709</v>
      </c>
      <c r="BE98" s="24">
        <f t="shared" si="30"/>
        <v>0</v>
      </c>
      <c r="BF98" s="24">
        <f t="shared" si="31"/>
        <v>0</v>
      </c>
      <c r="BG98" s="24">
        <f t="shared" si="32"/>
        <v>0</v>
      </c>
      <c r="BH98" s="24">
        <f t="shared" si="33"/>
        <v>410.69999999999709</v>
      </c>
      <c r="BI98" s="24">
        <f t="shared" si="34"/>
        <v>0</v>
      </c>
      <c r="BJ98" s="24">
        <f t="shared" si="35"/>
        <v>0</v>
      </c>
      <c r="BK98" s="24">
        <f t="shared" si="36"/>
        <v>0</v>
      </c>
      <c r="BL98" s="24">
        <f t="shared" si="37"/>
        <v>0</v>
      </c>
      <c r="BM98" s="24">
        <f t="shared" si="38"/>
        <v>0</v>
      </c>
      <c r="BN98" s="24">
        <f t="shared" si="39"/>
        <v>0</v>
      </c>
      <c r="BO98" s="24">
        <f t="shared" si="40"/>
        <v>0</v>
      </c>
      <c r="BP98" s="24">
        <f t="shared" si="41"/>
        <v>0</v>
      </c>
      <c r="BQ98" s="24">
        <f t="shared" si="42"/>
        <v>0</v>
      </c>
      <c r="BR98" s="24">
        <f t="shared" si="43"/>
        <v>0</v>
      </c>
      <c r="BS98" s="24">
        <f t="shared" si="44"/>
        <v>0</v>
      </c>
      <c r="BT98" s="24">
        <f t="shared" si="45"/>
        <v>0</v>
      </c>
      <c r="BU98" s="24">
        <f t="shared" si="46"/>
        <v>0</v>
      </c>
      <c r="BV98" s="24">
        <f t="shared" si="47"/>
        <v>0</v>
      </c>
      <c r="BW98" s="24">
        <f t="shared" si="48"/>
        <v>0</v>
      </c>
      <c r="BX98" s="24">
        <f t="shared" si="49"/>
        <v>0</v>
      </c>
      <c r="BY98" s="24">
        <f t="shared" si="50"/>
        <v>0</v>
      </c>
      <c r="BZ98" s="32"/>
      <c r="CA98" s="32"/>
      <c r="CB98" s="32"/>
      <c r="CC98" s="33"/>
      <c r="CD98" s="32"/>
      <c r="CG98" s="32"/>
      <c r="CH98" s="32"/>
      <c r="CI98" s="32"/>
      <c r="CJ98" s="32"/>
    </row>
    <row r="99" spans="1:88" ht="15.6" x14ac:dyDescent="0.3">
      <c r="A99" s="19">
        <v>82</v>
      </c>
      <c r="B99" s="3" t="s">
        <v>127</v>
      </c>
      <c r="C99" s="53">
        <v>16022.3</v>
      </c>
      <c r="D99" s="53">
        <v>16022.3</v>
      </c>
      <c r="E99" s="53">
        <v>0</v>
      </c>
      <c r="F99" s="53">
        <v>16022.3</v>
      </c>
      <c r="G99" s="53">
        <v>0</v>
      </c>
      <c r="H99" s="53">
        <v>0</v>
      </c>
      <c r="I99" s="53">
        <v>0</v>
      </c>
      <c r="J99" s="53">
        <v>16022.3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24">
        <v>15996.6</v>
      </c>
      <c r="AC99" s="24">
        <v>15996.6</v>
      </c>
      <c r="AD99" s="24">
        <v>0</v>
      </c>
      <c r="AE99" s="24">
        <v>15996.6</v>
      </c>
      <c r="AF99" s="24">
        <v>0</v>
      </c>
      <c r="AG99" s="24">
        <v>0</v>
      </c>
      <c r="AH99" s="24">
        <v>0</v>
      </c>
      <c r="AI99" s="24">
        <v>15996.6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f t="shared" si="26"/>
        <v>-25.699999999998909</v>
      </c>
      <c r="BB99" s="24">
        <f t="shared" si="27"/>
        <v>-25.699999999998909</v>
      </c>
      <c r="BC99" s="24">
        <f t="shared" si="28"/>
        <v>0</v>
      </c>
      <c r="BD99" s="24">
        <f t="shared" si="29"/>
        <v>-25.699999999998909</v>
      </c>
      <c r="BE99" s="24">
        <f t="shared" si="30"/>
        <v>0</v>
      </c>
      <c r="BF99" s="24">
        <f t="shared" si="31"/>
        <v>0</v>
      </c>
      <c r="BG99" s="24">
        <f t="shared" si="32"/>
        <v>0</v>
      </c>
      <c r="BH99" s="24">
        <f t="shared" si="33"/>
        <v>-25.699999999998909</v>
      </c>
      <c r="BI99" s="24">
        <f t="shared" si="34"/>
        <v>0</v>
      </c>
      <c r="BJ99" s="24">
        <f t="shared" si="35"/>
        <v>0</v>
      </c>
      <c r="BK99" s="24">
        <f t="shared" si="36"/>
        <v>0</v>
      </c>
      <c r="BL99" s="24">
        <f t="shared" si="37"/>
        <v>0</v>
      </c>
      <c r="BM99" s="24">
        <f t="shared" si="38"/>
        <v>0</v>
      </c>
      <c r="BN99" s="24">
        <f t="shared" si="39"/>
        <v>0</v>
      </c>
      <c r="BO99" s="24">
        <f t="shared" si="40"/>
        <v>0</v>
      </c>
      <c r="BP99" s="24">
        <f t="shared" si="41"/>
        <v>0</v>
      </c>
      <c r="BQ99" s="24">
        <f t="shared" si="42"/>
        <v>0</v>
      </c>
      <c r="BR99" s="24">
        <f t="shared" si="43"/>
        <v>0</v>
      </c>
      <c r="BS99" s="24">
        <f t="shared" si="44"/>
        <v>0</v>
      </c>
      <c r="BT99" s="24">
        <f t="shared" si="45"/>
        <v>0</v>
      </c>
      <c r="BU99" s="24">
        <f t="shared" si="46"/>
        <v>0</v>
      </c>
      <c r="BV99" s="24">
        <f t="shared" si="47"/>
        <v>0</v>
      </c>
      <c r="BW99" s="24">
        <f t="shared" si="48"/>
        <v>0</v>
      </c>
      <c r="BX99" s="24">
        <f t="shared" si="49"/>
        <v>0</v>
      </c>
      <c r="BY99" s="24">
        <f t="shared" si="50"/>
        <v>0</v>
      </c>
      <c r="BZ99" s="32"/>
      <c r="CA99" s="32"/>
      <c r="CB99" s="32"/>
      <c r="CC99" s="33"/>
      <c r="CD99" s="32"/>
      <c r="CG99" s="32"/>
      <c r="CH99" s="32"/>
      <c r="CI99" s="32"/>
      <c r="CJ99" s="32"/>
    </row>
    <row r="100" spans="1:88" ht="15.6" x14ac:dyDescent="0.3">
      <c r="A100" s="19">
        <v>83</v>
      </c>
      <c r="B100" s="3" t="s">
        <v>38</v>
      </c>
      <c r="C100" s="53">
        <v>30139.599999999999</v>
      </c>
      <c r="D100" s="53">
        <v>30139.599999999999</v>
      </c>
      <c r="E100" s="53">
        <v>0</v>
      </c>
      <c r="F100" s="53">
        <v>30139.599999999999</v>
      </c>
      <c r="G100" s="53">
        <v>0</v>
      </c>
      <c r="H100" s="53">
        <v>0</v>
      </c>
      <c r="I100" s="53">
        <v>0</v>
      </c>
      <c r="J100" s="53">
        <v>30139.599999999999</v>
      </c>
      <c r="K100" s="53">
        <v>0</v>
      </c>
      <c r="L100" s="53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53">
        <v>0</v>
      </c>
      <c r="S100" s="53">
        <v>0</v>
      </c>
      <c r="T100" s="53">
        <v>0</v>
      </c>
      <c r="U100" s="53">
        <v>0</v>
      </c>
      <c r="V100" s="53"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24">
        <v>37070.699999999997</v>
      </c>
      <c r="AC100" s="24">
        <v>37070.699999999997</v>
      </c>
      <c r="AD100" s="24">
        <v>0</v>
      </c>
      <c r="AE100" s="24">
        <v>37070.699999999997</v>
      </c>
      <c r="AF100" s="24">
        <v>0</v>
      </c>
      <c r="AG100" s="24">
        <v>0</v>
      </c>
      <c r="AH100" s="24">
        <v>0</v>
      </c>
      <c r="AI100" s="24">
        <v>37070.699999999997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f t="shared" si="26"/>
        <v>6931.0999999999985</v>
      </c>
      <c r="BB100" s="24">
        <f t="shared" si="27"/>
        <v>6931.0999999999985</v>
      </c>
      <c r="BC100" s="24">
        <f t="shared" si="28"/>
        <v>0</v>
      </c>
      <c r="BD100" s="24">
        <f t="shared" si="29"/>
        <v>6931.0999999999985</v>
      </c>
      <c r="BE100" s="24">
        <f t="shared" si="30"/>
        <v>0</v>
      </c>
      <c r="BF100" s="24">
        <f t="shared" si="31"/>
        <v>0</v>
      </c>
      <c r="BG100" s="24">
        <f t="shared" si="32"/>
        <v>0</v>
      </c>
      <c r="BH100" s="24">
        <f t="shared" si="33"/>
        <v>6931.0999999999985</v>
      </c>
      <c r="BI100" s="24">
        <f t="shared" si="34"/>
        <v>0</v>
      </c>
      <c r="BJ100" s="24">
        <f t="shared" si="35"/>
        <v>0</v>
      </c>
      <c r="BK100" s="24">
        <f t="shared" si="36"/>
        <v>0</v>
      </c>
      <c r="BL100" s="24">
        <f t="shared" si="37"/>
        <v>0</v>
      </c>
      <c r="BM100" s="24">
        <f t="shared" si="38"/>
        <v>0</v>
      </c>
      <c r="BN100" s="24">
        <f t="shared" si="39"/>
        <v>0</v>
      </c>
      <c r="BO100" s="24">
        <f t="shared" si="40"/>
        <v>0</v>
      </c>
      <c r="BP100" s="24">
        <f t="shared" si="41"/>
        <v>0</v>
      </c>
      <c r="BQ100" s="24">
        <f t="shared" si="42"/>
        <v>0</v>
      </c>
      <c r="BR100" s="24">
        <f t="shared" si="43"/>
        <v>0</v>
      </c>
      <c r="BS100" s="24">
        <f t="shared" si="44"/>
        <v>0</v>
      </c>
      <c r="BT100" s="24">
        <f t="shared" si="45"/>
        <v>0</v>
      </c>
      <c r="BU100" s="24">
        <f t="shared" si="46"/>
        <v>0</v>
      </c>
      <c r="BV100" s="24">
        <f t="shared" si="47"/>
        <v>0</v>
      </c>
      <c r="BW100" s="24">
        <f t="shared" si="48"/>
        <v>0</v>
      </c>
      <c r="BX100" s="24">
        <f t="shared" si="49"/>
        <v>0</v>
      </c>
      <c r="BY100" s="24">
        <f t="shared" si="50"/>
        <v>0</v>
      </c>
      <c r="BZ100" s="32"/>
      <c r="CA100" s="32"/>
      <c r="CB100" s="32"/>
      <c r="CC100" s="33"/>
      <c r="CD100" s="32"/>
      <c r="CG100" s="32"/>
      <c r="CH100" s="32"/>
      <c r="CI100" s="32"/>
      <c r="CJ100" s="32"/>
    </row>
    <row r="101" spans="1:88" ht="15.6" x14ac:dyDescent="0.3">
      <c r="A101" s="19">
        <v>84</v>
      </c>
      <c r="B101" s="3" t="s">
        <v>128</v>
      </c>
      <c r="C101" s="53">
        <v>4331</v>
      </c>
      <c r="D101" s="53">
        <v>4331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4331</v>
      </c>
      <c r="N101" s="53">
        <v>0</v>
      </c>
      <c r="O101" s="53">
        <v>4331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24">
        <v>4448.5</v>
      </c>
      <c r="AC101" s="24">
        <v>4448.5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4448.5</v>
      </c>
      <c r="AM101" s="24">
        <v>0</v>
      </c>
      <c r="AN101" s="24">
        <v>4448.5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f t="shared" si="26"/>
        <v>117.5</v>
      </c>
      <c r="BB101" s="24">
        <f t="shared" si="27"/>
        <v>117.5</v>
      </c>
      <c r="BC101" s="24">
        <f t="shared" si="28"/>
        <v>0</v>
      </c>
      <c r="BD101" s="24">
        <f t="shared" si="29"/>
        <v>0</v>
      </c>
      <c r="BE101" s="24">
        <f t="shared" si="30"/>
        <v>0</v>
      </c>
      <c r="BF101" s="24">
        <f t="shared" si="31"/>
        <v>0</v>
      </c>
      <c r="BG101" s="24">
        <f t="shared" si="32"/>
        <v>0</v>
      </c>
      <c r="BH101" s="24">
        <f t="shared" si="33"/>
        <v>0</v>
      </c>
      <c r="BI101" s="24">
        <f t="shared" si="34"/>
        <v>0</v>
      </c>
      <c r="BJ101" s="24">
        <f t="shared" si="35"/>
        <v>0</v>
      </c>
      <c r="BK101" s="24">
        <f t="shared" si="36"/>
        <v>117.5</v>
      </c>
      <c r="BL101" s="24">
        <f t="shared" si="37"/>
        <v>0</v>
      </c>
      <c r="BM101" s="24">
        <f t="shared" si="38"/>
        <v>117.5</v>
      </c>
      <c r="BN101" s="24">
        <f t="shared" si="39"/>
        <v>0</v>
      </c>
      <c r="BO101" s="24">
        <f t="shared" si="40"/>
        <v>0</v>
      </c>
      <c r="BP101" s="24">
        <f t="shared" si="41"/>
        <v>0</v>
      </c>
      <c r="BQ101" s="24">
        <f t="shared" si="42"/>
        <v>0</v>
      </c>
      <c r="BR101" s="24">
        <f t="shared" si="43"/>
        <v>0</v>
      </c>
      <c r="BS101" s="24">
        <f t="shared" si="44"/>
        <v>0</v>
      </c>
      <c r="BT101" s="24">
        <f t="shared" si="45"/>
        <v>0</v>
      </c>
      <c r="BU101" s="24">
        <f t="shared" si="46"/>
        <v>0</v>
      </c>
      <c r="BV101" s="24">
        <f t="shared" si="47"/>
        <v>0</v>
      </c>
      <c r="BW101" s="24">
        <f t="shared" si="48"/>
        <v>0</v>
      </c>
      <c r="BX101" s="24">
        <f t="shared" si="49"/>
        <v>0</v>
      </c>
      <c r="BY101" s="24">
        <f t="shared" si="50"/>
        <v>0</v>
      </c>
      <c r="BZ101" s="32"/>
      <c r="CA101" s="32"/>
      <c r="CB101" s="32"/>
      <c r="CC101" s="33"/>
      <c r="CD101" s="32"/>
      <c r="CG101" s="32"/>
      <c r="CH101" s="32"/>
      <c r="CI101" s="32"/>
      <c r="CJ101" s="32"/>
    </row>
    <row r="102" spans="1:88" ht="15.6" x14ac:dyDescent="0.3">
      <c r="A102" s="19">
        <v>85</v>
      </c>
      <c r="B102" s="3" t="s">
        <v>129</v>
      </c>
      <c r="C102" s="53">
        <v>221165.5</v>
      </c>
      <c r="D102" s="53">
        <v>221165.5</v>
      </c>
      <c r="E102" s="53">
        <v>0</v>
      </c>
      <c r="F102" s="53">
        <v>216543</v>
      </c>
      <c r="G102" s="53">
        <v>0</v>
      </c>
      <c r="H102" s="53">
        <v>0</v>
      </c>
      <c r="I102" s="53">
        <v>844.2</v>
      </c>
      <c r="J102" s="53">
        <v>215698.8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4622.5</v>
      </c>
      <c r="Q102" s="53">
        <v>4622.5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24">
        <v>221165.5</v>
      </c>
      <c r="AC102" s="24">
        <v>221165.5</v>
      </c>
      <c r="AD102" s="24">
        <v>0</v>
      </c>
      <c r="AE102" s="24">
        <v>216543</v>
      </c>
      <c r="AF102" s="24">
        <v>0</v>
      </c>
      <c r="AG102" s="24">
        <v>0</v>
      </c>
      <c r="AH102" s="24">
        <v>844.2</v>
      </c>
      <c r="AI102" s="24">
        <v>215698.8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4622.5</v>
      </c>
      <c r="AP102" s="24">
        <v>4622.5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f t="shared" si="26"/>
        <v>0</v>
      </c>
      <c r="BB102" s="24">
        <f t="shared" si="27"/>
        <v>0</v>
      </c>
      <c r="BC102" s="24">
        <f t="shared" si="28"/>
        <v>0</v>
      </c>
      <c r="BD102" s="24">
        <f t="shared" si="29"/>
        <v>0</v>
      </c>
      <c r="BE102" s="24">
        <f t="shared" si="30"/>
        <v>0</v>
      </c>
      <c r="BF102" s="24">
        <f t="shared" si="31"/>
        <v>0</v>
      </c>
      <c r="BG102" s="24">
        <f t="shared" si="32"/>
        <v>0</v>
      </c>
      <c r="BH102" s="24">
        <f t="shared" si="33"/>
        <v>0</v>
      </c>
      <c r="BI102" s="24">
        <f t="shared" si="34"/>
        <v>0</v>
      </c>
      <c r="BJ102" s="24">
        <f t="shared" si="35"/>
        <v>0</v>
      </c>
      <c r="BK102" s="24">
        <f t="shared" si="36"/>
        <v>0</v>
      </c>
      <c r="BL102" s="24">
        <f t="shared" si="37"/>
        <v>0</v>
      </c>
      <c r="BM102" s="24">
        <f t="shared" si="38"/>
        <v>0</v>
      </c>
      <c r="BN102" s="24">
        <f t="shared" si="39"/>
        <v>0</v>
      </c>
      <c r="BO102" s="24">
        <f t="shared" si="40"/>
        <v>0</v>
      </c>
      <c r="BP102" s="24">
        <f t="shared" si="41"/>
        <v>0</v>
      </c>
      <c r="BQ102" s="24">
        <f t="shared" si="42"/>
        <v>0</v>
      </c>
      <c r="BR102" s="24">
        <f t="shared" si="43"/>
        <v>0</v>
      </c>
      <c r="BS102" s="24">
        <f t="shared" si="44"/>
        <v>0</v>
      </c>
      <c r="BT102" s="24">
        <f t="shared" si="45"/>
        <v>0</v>
      </c>
      <c r="BU102" s="24">
        <f t="shared" si="46"/>
        <v>0</v>
      </c>
      <c r="BV102" s="24">
        <f t="shared" si="47"/>
        <v>0</v>
      </c>
      <c r="BW102" s="24">
        <f t="shared" si="48"/>
        <v>0</v>
      </c>
      <c r="BX102" s="24">
        <f t="shared" si="49"/>
        <v>0</v>
      </c>
      <c r="BY102" s="24">
        <f t="shared" si="50"/>
        <v>0</v>
      </c>
      <c r="BZ102" s="32"/>
      <c r="CA102" s="32"/>
      <c r="CB102" s="32"/>
      <c r="CC102" s="33"/>
      <c r="CD102" s="32"/>
      <c r="CG102" s="32"/>
      <c r="CH102" s="32"/>
      <c r="CI102" s="32"/>
      <c r="CJ102" s="32"/>
    </row>
    <row r="103" spans="1:88" ht="15.6" x14ac:dyDescent="0.3">
      <c r="A103" s="19">
        <v>86</v>
      </c>
      <c r="B103" s="3" t="s">
        <v>130</v>
      </c>
      <c r="C103" s="53">
        <v>27153.8</v>
      </c>
      <c r="D103" s="53">
        <v>27153.8</v>
      </c>
      <c r="E103" s="53">
        <v>0</v>
      </c>
      <c r="F103" s="53">
        <v>27153.8</v>
      </c>
      <c r="G103" s="53">
        <v>0</v>
      </c>
      <c r="H103" s="53">
        <v>0</v>
      </c>
      <c r="I103" s="53">
        <v>0</v>
      </c>
      <c r="J103" s="53">
        <v>27153.8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24">
        <v>27483.8</v>
      </c>
      <c r="AC103" s="24">
        <v>27483.8</v>
      </c>
      <c r="AD103" s="24">
        <v>0</v>
      </c>
      <c r="AE103" s="24">
        <v>27483.8</v>
      </c>
      <c r="AF103" s="24">
        <v>0</v>
      </c>
      <c r="AG103" s="24">
        <v>0</v>
      </c>
      <c r="AH103" s="24">
        <v>0</v>
      </c>
      <c r="AI103" s="24">
        <v>27483.8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f t="shared" si="26"/>
        <v>330</v>
      </c>
      <c r="BB103" s="24">
        <f t="shared" si="27"/>
        <v>330</v>
      </c>
      <c r="BC103" s="24">
        <f t="shared" si="28"/>
        <v>0</v>
      </c>
      <c r="BD103" s="24">
        <f t="shared" si="29"/>
        <v>330</v>
      </c>
      <c r="BE103" s="24">
        <f t="shared" si="30"/>
        <v>0</v>
      </c>
      <c r="BF103" s="24">
        <f t="shared" si="31"/>
        <v>0</v>
      </c>
      <c r="BG103" s="24">
        <f t="shared" si="32"/>
        <v>0</v>
      </c>
      <c r="BH103" s="24">
        <f t="shared" si="33"/>
        <v>330</v>
      </c>
      <c r="BI103" s="24">
        <f t="shared" si="34"/>
        <v>0</v>
      </c>
      <c r="BJ103" s="24">
        <f t="shared" si="35"/>
        <v>0</v>
      </c>
      <c r="BK103" s="24">
        <f t="shared" si="36"/>
        <v>0</v>
      </c>
      <c r="BL103" s="24">
        <f t="shared" si="37"/>
        <v>0</v>
      </c>
      <c r="BM103" s="24">
        <f t="shared" si="38"/>
        <v>0</v>
      </c>
      <c r="BN103" s="24">
        <f t="shared" si="39"/>
        <v>0</v>
      </c>
      <c r="BO103" s="24">
        <f t="shared" si="40"/>
        <v>0</v>
      </c>
      <c r="BP103" s="24">
        <f t="shared" si="41"/>
        <v>0</v>
      </c>
      <c r="BQ103" s="24">
        <f t="shared" si="42"/>
        <v>0</v>
      </c>
      <c r="BR103" s="24">
        <f t="shared" si="43"/>
        <v>0</v>
      </c>
      <c r="BS103" s="24">
        <f t="shared" si="44"/>
        <v>0</v>
      </c>
      <c r="BT103" s="24">
        <f t="shared" si="45"/>
        <v>0</v>
      </c>
      <c r="BU103" s="24">
        <f t="shared" si="46"/>
        <v>0</v>
      </c>
      <c r="BV103" s="24">
        <f t="shared" si="47"/>
        <v>0</v>
      </c>
      <c r="BW103" s="24">
        <f t="shared" si="48"/>
        <v>0</v>
      </c>
      <c r="BX103" s="24">
        <f t="shared" si="49"/>
        <v>0</v>
      </c>
      <c r="BY103" s="24">
        <f t="shared" si="50"/>
        <v>0</v>
      </c>
      <c r="BZ103" s="32"/>
      <c r="CA103" s="32"/>
      <c r="CB103" s="32"/>
      <c r="CC103" s="33"/>
      <c r="CD103" s="32"/>
      <c r="CG103" s="32"/>
      <c r="CH103" s="32"/>
      <c r="CI103" s="32"/>
      <c r="CJ103" s="32"/>
    </row>
    <row r="104" spans="1:88" ht="15.6" x14ac:dyDescent="0.3">
      <c r="A104" s="19">
        <v>87</v>
      </c>
      <c r="B104" s="4" t="s">
        <v>131</v>
      </c>
      <c r="C104" s="55">
        <v>60011.299999999996</v>
      </c>
      <c r="D104" s="55">
        <v>60011.299999999996</v>
      </c>
      <c r="E104" s="55">
        <v>0</v>
      </c>
      <c r="F104" s="55">
        <v>139.1</v>
      </c>
      <c r="G104" s="55">
        <v>0</v>
      </c>
      <c r="H104" s="55">
        <v>0</v>
      </c>
      <c r="I104" s="55">
        <v>0</v>
      </c>
      <c r="J104" s="55">
        <v>139.1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59872.2</v>
      </c>
      <c r="V104" s="55">
        <v>0</v>
      </c>
      <c r="W104" s="55">
        <v>4737.3</v>
      </c>
      <c r="X104" s="55">
        <v>55134.9</v>
      </c>
      <c r="Y104" s="55">
        <v>0</v>
      </c>
      <c r="Z104" s="55">
        <v>0</v>
      </c>
      <c r="AA104" s="55">
        <v>0</v>
      </c>
      <c r="AB104" s="24">
        <v>59898</v>
      </c>
      <c r="AC104" s="24">
        <v>59898</v>
      </c>
      <c r="AD104" s="24">
        <v>0</v>
      </c>
      <c r="AE104" s="24">
        <v>139.1</v>
      </c>
      <c r="AF104" s="24">
        <v>0</v>
      </c>
      <c r="AG104" s="24">
        <v>0</v>
      </c>
      <c r="AH104" s="24">
        <v>0</v>
      </c>
      <c r="AI104" s="24">
        <v>139.1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59758.9</v>
      </c>
      <c r="AU104" s="24">
        <v>0</v>
      </c>
      <c r="AV104" s="24">
        <v>4737.3</v>
      </c>
      <c r="AW104" s="24">
        <v>55021.599999999999</v>
      </c>
      <c r="AX104" s="24">
        <v>0</v>
      </c>
      <c r="AY104" s="24">
        <v>0</v>
      </c>
      <c r="AZ104" s="24">
        <v>0</v>
      </c>
      <c r="BA104" s="24">
        <f t="shared" si="26"/>
        <v>-113.29999999999563</v>
      </c>
      <c r="BB104" s="24">
        <f t="shared" si="27"/>
        <v>-113.29999999999563</v>
      </c>
      <c r="BC104" s="24">
        <f t="shared" si="28"/>
        <v>0</v>
      </c>
      <c r="BD104" s="24">
        <f t="shared" si="29"/>
        <v>0</v>
      </c>
      <c r="BE104" s="24">
        <f t="shared" si="30"/>
        <v>0</v>
      </c>
      <c r="BF104" s="24">
        <f t="shared" si="31"/>
        <v>0</v>
      </c>
      <c r="BG104" s="24">
        <f t="shared" si="32"/>
        <v>0</v>
      </c>
      <c r="BH104" s="24">
        <f t="shared" si="33"/>
        <v>0</v>
      </c>
      <c r="BI104" s="24">
        <f t="shared" si="34"/>
        <v>0</v>
      </c>
      <c r="BJ104" s="24">
        <f t="shared" si="35"/>
        <v>0</v>
      </c>
      <c r="BK104" s="24">
        <f t="shared" si="36"/>
        <v>0</v>
      </c>
      <c r="BL104" s="24">
        <f t="shared" si="37"/>
        <v>0</v>
      </c>
      <c r="BM104" s="24">
        <f t="shared" si="38"/>
        <v>0</v>
      </c>
      <c r="BN104" s="24">
        <f t="shared" si="39"/>
        <v>0</v>
      </c>
      <c r="BO104" s="24">
        <f t="shared" si="40"/>
        <v>0</v>
      </c>
      <c r="BP104" s="24">
        <f t="shared" si="41"/>
        <v>0</v>
      </c>
      <c r="BQ104" s="24">
        <f t="shared" si="42"/>
        <v>0</v>
      </c>
      <c r="BR104" s="24">
        <f t="shared" si="43"/>
        <v>0</v>
      </c>
      <c r="BS104" s="24">
        <f t="shared" si="44"/>
        <v>-113.29999999999563</v>
      </c>
      <c r="BT104" s="24">
        <f t="shared" si="45"/>
        <v>0</v>
      </c>
      <c r="BU104" s="24">
        <f t="shared" si="46"/>
        <v>0</v>
      </c>
      <c r="BV104" s="24">
        <f t="shared" si="47"/>
        <v>-113.30000000000291</v>
      </c>
      <c r="BW104" s="24">
        <f t="shared" si="48"/>
        <v>0</v>
      </c>
      <c r="BX104" s="24">
        <f t="shared" si="49"/>
        <v>0</v>
      </c>
      <c r="BY104" s="24">
        <f t="shared" si="50"/>
        <v>0</v>
      </c>
      <c r="BZ104" s="32"/>
      <c r="CA104" s="32"/>
      <c r="CB104" s="32"/>
      <c r="CC104" s="33"/>
      <c r="CD104" s="32"/>
      <c r="CG104" s="32"/>
      <c r="CH104" s="32"/>
      <c r="CI104" s="32"/>
      <c r="CJ104" s="32"/>
    </row>
    <row r="105" spans="1:88" ht="15.6" x14ac:dyDescent="0.3">
      <c r="A105" s="19">
        <v>88</v>
      </c>
      <c r="B105" s="3" t="s">
        <v>132</v>
      </c>
      <c r="C105" s="53">
        <v>5988.4</v>
      </c>
      <c r="D105" s="53">
        <v>5988.4</v>
      </c>
      <c r="E105" s="53">
        <v>0</v>
      </c>
      <c r="F105" s="53">
        <v>5988.4</v>
      </c>
      <c r="G105" s="53">
        <v>0</v>
      </c>
      <c r="H105" s="53">
        <v>0</v>
      </c>
      <c r="I105" s="53">
        <v>85.5</v>
      </c>
      <c r="J105" s="53">
        <v>5902.9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53">
        <v>0</v>
      </c>
      <c r="S105" s="53">
        <v>0</v>
      </c>
      <c r="T105" s="53">
        <v>0</v>
      </c>
      <c r="U105" s="53">
        <v>0</v>
      </c>
      <c r="V105" s="53"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24">
        <v>5988.4</v>
      </c>
      <c r="AC105" s="24">
        <v>5988.4</v>
      </c>
      <c r="AD105" s="24">
        <v>0</v>
      </c>
      <c r="AE105" s="24">
        <v>5988.4</v>
      </c>
      <c r="AF105" s="24">
        <v>0</v>
      </c>
      <c r="AG105" s="24">
        <v>0</v>
      </c>
      <c r="AH105" s="24">
        <v>85.5</v>
      </c>
      <c r="AI105" s="24">
        <v>5902.9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f t="shared" si="26"/>
        <v>0</v>
      </c>
      <c r="BB105" s="24">
        <f t="shared" si="27"/>
        <v>0</v>
      </c>
      <c r="BC105" s="24">
        <f t="shared" si="28"/>
        <v>0</v>
      </c>
      <c r="BD105" s="24">
        <f t="shared" si="29"/>
        <v>0</v>
      </c>
      <c r="BE105" s="24">
        <f t="shared" si="30"/>
        <v>0</v>
      </c>
      <c r="BF105" s="24">
        <f t="shared" si="31"/>
        <v>0</v>
      </c>
      <c r="BG105" s="24">
        <f t="shared" si="32"/>
        <v>0</v>
      </c>
      <c r="BH105" s="24">
        <f t="shared" si="33"/>
        <v>0</v>
      </c>
      <c r="BI105" s="24">
        <f t="shared" si="34"/>
        <v>0</v>
      </c>
      <c r="BJ105" s="24">
        <f t="shared" si="35"/>
        <v>0</v>
      </c>
      <c r="BK105" s="24">
        <f t="shared" si="36"/>
        <v>0</v>
      </c>
      <c r="BL105" s="24">
        <f t="shared" si="37"/>
        <v>0</v>
      </c>
      <c r="BM105" s="24">
        <f t="shared" si="38"/>
        <v>0</v>
      </c>
      <c r="BN105" s="24">
        <f t="shared" si="39"/>
        <v>0</v>
      </c>
      <c r="BO105" s="24">
        <f t="shared" si="40"/>
        <v>0</v>
      </c>
      <c r="BP105" s="24">
        <f t="shared" si="41"/>
        <v>0</v>
      </c>
      <c r="BQ105" s="24">
        <f t="shared" si="42"/>
        <v>0</v>
      </c>
      <c r="BR105" s="24">
        <f t="shared" si="43"/>
        <v>0</v>
      </c>
      <c r="BS105" s="24">
        <f t="shared" si="44"/>
        <v>0</v>
      </c>
      <c r="BT105" s="24">
        <f t="shared" si="45"/>
        <v>0</v>
      </c>
      <c r="BU105" s="24">
        <f t="shared" si="46"/>
        <v>0</v>
      </c>
      <c r="BV105" s="24">
        <f t="shared" si="47"/>
        <v>0</v>
      </c>
      <c r="BW105" s="24">
        <f t="shared" si="48"/>
        <v>0</v>
      </c>
      <c r="BX105" s="24">
        <f t="shared" si="49"/>
        <v>0</v>
      </c>
      <c r="BY105" s="24">
        <f t="shared" si="50"/>
        <v>0</v>
      </c>
      <c r="BZ105" s="32"/>
      <c r="CA105" s="32"/>
      <c r="CB105" s="32"/>
      <c r="CC105" s="33"/>
      <c r="CD105" s="32"/>
      <c r="CG105" s="32"/>
      <c r="CH105" s="32"/>
      <c r="CI105" s="32"/>
      <c r="CJ105" s="32"/>
    </row>
    <row r="106" spans="1:88" ht="15.6" x14ac:dyDescent="0.3">
      <c r="A106" s="19">
        <v>89</v>
      </c>
      <c r="B106" s="3" t="s">
        <v>35</v>
      </c>
      <c r="C106" s="53">
        <v>119454.6</v>
      </c>
      <c r="D106" s="53">
        <v>119454.6</v>
      </c>
      <c r="E106" s="53">
        <v>0</v>
      </c>
      <c r="F106" s="53">
        <v>83309.5</v>
      </c>
      <c r="G106" s="53">
        <v>26951.8</v>
      </c>
      <c r="H106" s="53">
        <v>13008.6</v>
      </c>
      <c r="I106" s="53">
        <v>4808.1000000000004</v>
      </c>
      <c r="J106" s="53">
        <v>16874.8</v>
      </c>
      <c r="K106" s="53">
        <v>12719.1</v>
      </c>
      <c r="L106" s="53">
        <v>8947.1</v>
      </c>
      <c r="M106" s="53">
        <v>36145.1</v>
      </c>
      <c r="N106" s="53">
        <v>0</v>
      </c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24">
        <v>119190.20000000001</v>
      </c>
      <c r="AC106" s="24">
        <v>119190.20000000001</v>
      </c>
      <c r="AD106" s="24">
        <v>0</v>
      </c>
      <c r="AE106" s="24">
        <v>83035.100000000006</v>
      </c>
      <c r="AF106" s="24">
        <v>27301.9</v>
      </c>
      <c r="AG106" s="24">
        <v>12364.1</v>
      </c>
      <c r="AH106" s="24">
        <v>4771.3999999999996</v>
      </c>
      <c r="AI106" s="24">
        <v>16776.8</v>
      </c>
      <c r="AJ106" s="24">
        <v>12719.1</v>
      </c>
      <c r="AK106" s="24">
        <v>9101.7999999999993</v>
      </c>
      <c r="AL106" s="24">
        <v>36155.1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f t="shared" si="26"/>
        <v>-264.39999999999418</v>
      </c>
      <c r="BB106" s="24">
        <f t="shared" si="27"/>
        <v>-264.39999999999418</v>
      </c>
      <c r="BC106" s="24">
        <f t="shared" si="28"/>
        <v>0</v>
      </c>
      <c r="BD106" s="24">
        <f t="shared" si="29"/>
        <v>-274.39999999999418</v>
      </c>
      <c r="BE106" s="24">
        <f t="shared" si="30"/>
        <v>350.10000000000218</v>
      </c>
      <c r="BF106" s="24">
        <f t="shared" si="31"/>
        <v>-644.5</v>
      </c>
      <c r="BG106" s="24">
        <f t="shared" si="32"/>
        <v>-36.700000000000728</v>
      </c>
      <c r="BH106" s="24">
        <f t="shared" si="33"/>
        <v>-98</v>
      </c>
      <c r="BI106" s="24">
        <f t="shared" si="34"/>
        <v>0</v>
      </c>
      <c r="BJ106" s="24">
        <f t="shared" si="35"/>
        <v>154.69999999999891</v>
      </c>
      <c r="BK106" s="24">
        <f t="shared" si="36"/>
        <v>10</v>
      </c>
      <c r="BL106" s="24">
        <f t="shared" si="37"/>
        <v>0</v>
      </c>
      <c r="BM106" s="24">
        <f t="shared" si="38"/>
        <v>0</v>
      </c>
      <c r="BN106" s="24">
        <f t="shared" si="39"/>
        <v>0</v>
      </c>
      <c r="BO106" s="24">
        <f t="shared" si="40"/>
        <v>0</v>
      </c>
      <c r="BP106" s="24">
        <f t="shared" si="41"/>
        <v>0</v>
      </c>
      <c r="BQ106" s="24">
        <f t="shared" si="42"/>
        <v>0</v>
      </c>
      <c r="BR106" s="24">
        <f t="shared" si="43"/>
        <v>0</v>
      </c>
      <c r="BS106" s="24">
        <f t="shared" si="44"/>
        <v>0</v>
      </c>
      <c r="BT106" s="24">
        <f t="shared" si="45"/>
        <v>0</v>
      </c>
      <c r="BU106" s="24">
        <f t="shared" si="46"/>
        <v>0</v>
      </c>
      <c r="BV106" s="24">
        <f t="shared" si="47"/>
        <v>0</v>
      </c>
      <c r="BW106" s="24">
        <f t="shared" si="48"/>
        <v>0</v>
      </c>
      <c r="BX106" s="24">
        <f t="shared" si="49"/>
        <v>0</v>
      </c>
      <c r="BY106" s="24">
        <f t="shared" si="50"/>
        <v>0</v>
      </c>
      <c r="BZ106" s="32"/>
      <c r="CA106" s="32"/>
      <c r="CB106" s="32"/>
      <c r="CC106" s="33"/>
      <c r="CD106" s="32"/>
      <c r="CG106" s="32"/>
      <c r="CH106" s="32"/>
      <c r="CI106" s="32"/>
      <c r="CJ106" s="32"/>
    </row>
    <row r="107" spans="1:88" ht="15.6" x14ac:dyDescent="0.3">
      <c r="A107" s="19">
        <v>90</v>
      </c>
      <c r="B107" s="3" t="s">
        <v>133</v>
      </c>
      <c r="C107" s="53">
        <v>15710.3</v>
      </c>
      <c r="D107" s="53">
        <v>15710.3</v>
      </c>
      <c r="E107" s="53">
        <v>0</v>
      </c>
      <c r="F107" s="53">
        <v>6591.8</v>
      </c>
      <c r="G107" s="53">
        <v>4912.2</v>
      </c>
      <c r="H107" s="53">
        <v>23.4</v>
      </c>
      <c r="I107" s="53">
        <v>458.4</v>
      </c>
      <c r="J107" s="53">
        <v>940.8</v>
      </c>
      <c r="K107" s="53">
        <v>37</v>
      </c>
      <c r="L107" s="53">
        <v>220</v>
      </c>
      <c r="M107" s="53">
        <v>9118.5</v>
      </c>
      <c r="N107" s="53">
        <v>0</v>
      </c>
      <c r="O107" s="53">
        <v>0</v>
      </c>
      <c r="P107" s="53">
        <v>0</v>
      </c>
      <c r="Q107" s="53">
        <v>0</v>
      </c>
      <c r="R107" s="53">
        <v>0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24">
        <v>15555.4</v>
      </c>
      <c r="AC107" s="24">
        <v>15555.4</v>
      </c>
      <c r="AD107" s="24">
        <v>0</v>
      </c>
      <c r="AE107" s="24">
        <v>6436.9</v>
      </c>
      <c r="AF107" s="24">
        <v>4912.2</v>
      </c>
      <c r="AG107" s="24">
        <v>23.4</v>
      </c>
      <c r="AH107" s="24">
        <v>458.4</v>
      </c>
      <c r="AI107" s="24">
        <v>940.8</v>
      </c>
      <c r="AJ107" s="24">
        <v>37</v>
      </c>
      <c r="AK107" s="24">
        <v>65.099999999999994</v>
      </c>
      <c r="AL107" s="24">
        <v>9118.5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f t="shared" si="26"/>
        <v>-154.89999999999964</v>
      </c>
      <c r="BB107" s="24">
        <f t="shared" si="27"/>
        <v>-154.89999999999964</v>
      </c>
      <c r="BC107" s="24">
        <f t="shared" si="28"/>
        <v>0</v>
      </c>
      <c r="BD107" s="24">
        <f t="shared" si="29"/>
        <v>-154.90000000000055</v>
      </c>
      <c r="BE107" s="24">
        <f t="shared" si="30"/>
        <v>0</v>
      </c>
      <c r="BF107" s="24">
        <f t="shared" si="31"/>
        <v>0</v>
      </c>
      <c r="BG107" s="24">
        <f t="shared" si="32"/>
        <v>0</v>
      </c>
      <c r="BH107" s="24">
        <f t="shared" si="33"/>
        <v>0</v>
      </c>
      <c r="BI107" s="24">
        <f t="shared" si="34"/>
        <v>0</v>
      </c>
      <c r="BJ107" s="24">
        <f t="shared" si="35"/>
        <v>-154.9</v>
      </c>
      <c r="BK107" s="24">
        <f t="shared" si="36"/>
        <v>0</v>
      </c>
      <c r="BL107" s="24">
        <f t="shared" si="37"/>
        <v>0</v>
      </c>
      <c r="BM107" s="24">
        <f t="shared" si="38"/>
        <v>0</v>
      </c>
      <c r="BN107" s="24">
        <f t="shared" si="39"/>
        <v>0</v>
      </c>
      <c r="BO107" s="24">
        <f t="shared" si="40"/>
        <v>0</v>
      </c>
      <c r="BP107" s="24">
        <f t="shared" si="41"/>
        <v>0</v>
      </c>
      <c r="BQ107" s="24">
        <f t="shared" si="42"/>
        <v>0</v>
      </c>
      <c r="BR107" s="24">
        <f t="shared" si="43"/>
        <v>0</v>
      </c>
      <c r="BS107" s="24">
        <f t="shared" si="44"/>
        <v>0</v>
      </c>
      <c r="BT107" s="24">
        <f t="shared" si="45"/>
        <v>0</v>
      </c>
      <c r="BU107" s="24">
        <f t="shared" si="46"/>
        <v>0</v>
      </c>
      <c r="BV107" s="24">
        <f t="shared" si="47"/>
        <v>0</v>
      </c>
      <c r="BW107" s="24">
        <f t="shared" si="48"/>
        <v>0</v>
      </c>
      <c r="BX107" s="24">
        <f t="shared" si="49"/>
        <v>0</v>
      </c>
      <c r="BY107" s="24">
        <f t="shared" si="50"/>
        <v>0</v>
      </c>
      <c r="BZ107" s="32"/>
      <c r="CA107" s="32"/>
      <c r="CB107" s="32"/>
      <c r="CC107" s="33"/>
      <c r="CD107" s="32"/>
      <c r="CG107" s="32"/>
      <c r="CH107" s="32"/>
      <c r="CI107" s="32"/>
      <c r="CJ107" s="32"/>
    </row>
    <row r="108" spans="1:88" ht="15.6" x14ac:dyDescent="0.3">
      <c r="A108" s="19">
        <v>91</v>
      </c>
      <c r="B108" s="3" t="s">
        <v>36</v>
      </c>
      <c r="C108" s="53">
        <v>44109.8</v>
      </c>
      <c r="D108" s="53">
        <v>44109.8</v>
      </c>
      <c r="E108" s="53">
        <v>0</v>
      </c>
      <c r="F108" s="53">
        <v>26214.799999999999</v>
      </c>
      <c r="G108" s="53">
        <v>8352.1</v>
      </c>
      <c r="H108" s="53">
        <v>1368.5</v>
      </c>
      <c r="I108" s="53">
        <v>2743.9</v>
      </c>
      <c r="J108" s="53">
        <v>6122.5</v>
      </c>
      <c r="K108" s="53">
        <v>3127.2</v>
      </c>
      <c r="L108" s="53">
        <v>4500.6000000000004</v>
      </c>
      <c r="M108" s="53">
        <v>17895</v>
      </c>
      <c r="N108" s="53">
        <v>0</v>
      </c>
      <c r="O108" s="53">
        <v>0</v>
      </c>
      <c r="P108" s="53">
        <v>0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24">
        <v>44236.9</v>
      </c>
      <c r="AC108" s="24">
        <v>44236.9</v>
      </c>
      <c r="AD108" s="24">
        <v>0</v>
      </c>
      <c r="AE108" s="24">
        <v>26331.4</v>
      </c>
      <c r="AF108" s="24">
        <v>8352.1</v>
      </c>
      <c r="AG108" s="24">
        <v>1368.5</v>
      </c>
      <c r="AH108" s="24">
        <v>2776.7</v>
      </c>
      <c r="AI108" s="24">
        <v>6206.3</v>
      </c>
      <c r="AJ108" s="24">
        <v>3127.2</v>
      </c>
      <c r="AK108" s="24">
        <v>4500.6000000000004</v>
      </c>
      <c r="AL108" s="24">
        <v>17905.5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f t="shared" si="26"/>
        <v>127.09999999999854</v>
      </c>
      <c r="BB108" s="24">
        <f t="shared" si="27"/>
        <v>127.09999999999854</v>
      </c>
      <c r="BC108" s="24">
        <f t="shared" si="28"/>
        <v>0</v>
      </c>
      <c r="BD108" s="24">
        <f t="shared" si="29"/>
        <v>116.60000000000218</v>
      </c>
      <c r="BE108" s="24">
        <f t="shared" si="30"/>
        <v>0</v>
      </c>
      <c r="BF108" s="24">
        <f t="shared" si="31"/>
        <v>0</v>
      </c>
      <c r="BG108" s="24">
        <f t="shared" si="32"/>
        <v>32.799999999999727</v>
      </c>
      <c r="BH108" s="24">
        <f t="shared" si="33"/>
        <v>83.800000000000182</v>
      </c>
      <c r="BI108" s="24">
        <f t="shared" si="34"/>
        <v>0</v>
      </c>
      <c r="BJ108" s="24">
        <f t="shared" si="35"/>
        <v>0</v>
      </c>
      <c r="BK108" s="24">
        <f t="shared" si="36"/>
        <v>10.5</v>
      </c>
      <c r="BL108" s="24">
        <f t="shared" si="37"/>
        <v>0</v>
      </c>
      <c r="BM108" s="24">
        <f t="shared" si="38"/>
        <v>0</v>
      </c>
      <c r="BN108" s="24">
        <f t="shared" si="39"/>
        <v>0</v>
      </c>
      <c r="BO108" s="24">
        <f t="shared" si="40"/>
        <v>0</v>
      </c>
      <c r="BP108" s="24">
        <f t="shared" si="41"/>
        <v>0</v>
      </c>
      <c r="BQ108" s="24">
        <f t="shared" si="42"/>
        <v>0</v>
      </c>
      <c r="BR108" s="24">
        <f t="shared" si="43"/>
        <v>0</v>
      </c>
      <c r="BS108" s="24">
        <f t="shared" si="44"/>
        <v>0</v>
      </c>
      <c r="BT108" s="24">
        <f t="shared" si="45"/>
        <v>0</v>
      </c>
      <c r="BU108" s="24">
        <f t="shared" si="46"/>
        <v>0</v>
      </c>
      <c r="BV108" s="24">
        <f t="shared" si="47"/>
        <v>0</v>
      </c>
      <c r="BW108" s="24">
        <f t="shared" si="48"/>
        <v>0</v>
      </c>
      <c r="BX108" s="24">
        <f t="shared" si="49"/>
        <v>0</v>
      </c>
      <c r="BY108" s="24">
        <f t="shared" si="50"/>
        <v>0</v>
      </c>
      <c r="BZ108" s="32"/>
      <c r="CA108" s="32"/>
      <c r="CB108" s="32"/>
      <c r="CC108" s="33"/>
      <c r="CD108" s="32"/>
      <c r="CG108" s="32"/>
      <c r="CH108" s="32"/>
      <c r="CI108" s="32"/>
      <c r="CJ108" s="32"/>
    </row>
    <row r="109" spans="1:88" ht="15.6" x14ac:dyDescent="0.3">
      <c r="A109" s="19">
        <v>92</v>
      </c>
      <c r="B109" s="7" t="s">
        <v>37</v>
      </c>
      <c r="C109" s="60">
        <v>3575.7</v>
      </c>
      <c r="D109" s="60">
        <v>3575.7</v>
      </c>
      <c r="E109" s="60">
        <v>0</v>
      </c>
      <c r="F109" s="60">
        <v>3575.7</v>
      </c>
      <c r="G109" s="60">
        <v>0</v>
      </c>
      <c r="H109" s="60">
        <v>0</v>
      </c>
      <c r="I109" s="60">
        <v>1043.9000000000001</v>
      </c>
      <c r="J109" s="60">
        <v>2531.8000000000002</v>
      </c>
      <c r="K109" s="60">
        <v>0</v>
      </c>
      <c r="L109" s="60">
        <v>0</v>
      </c>
      <c r="M109" s="60">
        <v>0</v>
      </c>
      <c r="N109" s="60">
        <v>0</v>
      </c>
      <c r="O109" s="60">
        <v>0</v>
      </c>
      <c r="P109" s="60">
        <v>0</v>
      </c>
      <c r="Q109" s="60">
        <v>0</v>
      </c>
      <c r="R109" s="60">
        <v>0</v>
      </c>
      <c r="S109" s="60">
        <v>0</v>
      </c>
      <c r="T109" s="60">
        <v>0</v>
      </c>
      <c r="U109" s="60">
        <v>0</v>
      </c>
      <c r="V109" s="60">
        <v>0</v>
      </c>
      <c r="W109" s="60">
        <v>0</v>
      </c>
      <c r="X109" s="60">
        <v>0</v>
      </c>
      <c r="Y109" s="60">
        <v>0</v>
      </c>
      <c r="Z109" s="60">
        <v>0</v>
      </c>
      <c r="AA109" s="60">
        <v>0</v>
      </c>
      <c r="AB109" s="24">
        <v>3575.7</v>
      </c>
      <c r="AC109" s="24">
        <v>3575.7</v>
      </c>
      <c r="AD109" s="24">
        <v>0</v>
      </c>
      <c r="AE109" s="24">
        <v>3575.7</v>
      </c>
      <c r="AF109" s="24">
        <v>0</v>
      </c>
      <c r="AG109" s="24">
        <v>0</v>
      </c>
      <c r="AH109" s="24">
        <v>1043.9000000000001</v>
      </c>
      <c r="AI109" s="24">
        <v>2531.8000000000002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f t="shared" si="26"/>
        <v>0</v>
      </c>
      <c r="BB109" s="24">
        <f t="shared" si="27"/>
        <v>0</v>
      </c>
      <c r="BC109" s="24">
        <f t="shared" si="28"/>
        <v>0</v>
      </c>
      <c r="BD109" s="24">
        <f t="shared" si="29"/>
        <v>0</v>
      </c>
      <c r="BE109" s="24">
        <f t="shared" si="30"/>
        <v>0</v>
      </c>
      <c r="BF109" s="24">
        <f t="shared" si="31"/>
        <v>0</v>
      </c>
      <c r="BG109" s="24">
        <f t="shared" si="32"/>
        <v>0</v>
      </c>
      <c r="BH109" s="24">
        <f t="shared" si="33"/>
        <v>0</v>
      </c>
      <c r="BI109" s="24">
        <f t="shared" si="34"/>
        <v>0</v>
      </c>
      <c r="BJ109" s="24">
        <f t="shared" si="35"/>
        <v>0</v>
      </c>
      <c r="BK109" s="24">
        <f t="shared" si="36"/>
        <v>0</v>
      </c>
      <c r="BL109" s="24">
        <f t="shared" si="37"/>
        <v>0</v>
      </c>
      <c r="BM109" s="24">
        <f t="shared" si="38"/>
        <v>0</v>
      </c>
      <c r="BN109" s="24">
        <f t="shared" si="39"/>
        <v>0</v>
      </c>
      <c r="BO109" s="24">
        <f t="shared" si="40"/>
        <v>0</v>
      </c>
      <c r="BP109" s="24">
        <f t="shared" si="41"/>
        <v>0</v>
      </c>
      <c r="BQ109" s="24">
        <f t="shared" si="42"/>
        <v>0</v>
      </c>
      <c r="BR109" s="24">
        <f t="shared" si="43"/>
        <v>0</v>
      </c>
      <c r="BS109" s="24">
        <f t="shared" si="44"/>
        <v>0</v>
      </c>
      <c r="BT109" s="24">
        <f t="shared" si="45"/>
        <v>0</v>
      </c>
      <c r="BU109" s="24">
        <f t="shared" si="46"/>
        <v>0</v>
      </c>
      <c r="BV109" s="24">
        <f t="shared" si="47"/>
        <v>0</v>
      </c>
      <c r="BW109" s="24">
        <f t="shared" si="48"/>
        <v>0</v>
      </c>
      <c r="BX109" s="24">
        <f t="shared" si="49"/>
        <v>0</v>
      </c>
      <c r="BY109" s="24">
        <f t="shared" si="50"/>
        <v>0</v>
      </c>
      <c r="BZ109" s="32"/>
      <c r="CA109" s="32"/>
      <c r="CB109" s="32"/>
      <c r="CC109" s="33"/>
      <c r="CD109" s="32"/>
      <c r="CG109" s="32"/>
      <c r="CH109" s="32"/>
      <c r="CI109" s="32"/>
      <c r="CJ109" s="32"/>
    </row>
    <row r="110" spans="1:88" ht="15.6" x14ac:dyDescent="0.3">
      <c r="A110" s="19">
        <v>93</v>
      </c>
      <c r="B110" s="7" t="s">
        <v>134</v>
      </c>
      <c r="C110" s="60">
        <v>0</v>
      </c>
      <c r="D110" s="60">
        <v>0</v>
      </c>
      <c r="E110" s="60">
        <v>0</v>
      </c>
      <c r="F110" s="60">
        <v>0</v>
      </c>
      <c r="G110" s="60">
        <v>0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0</v>
      </c>
      <c r="Q110" s="60">
        <v>0</v>
      </c>
      <c r="R110" s="60">
        <v>0</v>
      </c>
      <c r="S110" s="60">
        <v>0</v>
      </c>
      <c r="T110" s="60">
        <v>0</v>
      </c>
      <c r="U110" s="60">
        <v>0</v>
      </c>
      <c r="V110" s="60">
        <v>0</v>
      </c>
      <c r="W110" s="60">
        <v>0</v>
      </c>
      <c r="X110" s="60">
        <v>0</v>
      </c>
      <c r="Y110" s="60">
        <v>0</v>
      </c>
      <c r="Z110" s="60">
        <v>0</v>
      </c>
      <c r="AA110" s="60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f t="shared" si="26"/>
        <v>0</v>
      </c>
      <c r="BB110" s="24">
        <f t="shared" si="27"/>
        <v>0</v>
      </c>
      <c r="BC110" s="24">
        <f t="shared" si="28"/>
        <v>0</v>
      </c>
      <c r="BD110" s="24">
        <f t="shared" si="29"/>
        <v>0</v>
      </c>
      <c r="BE110" s="24">
        <f t="shared" si="30"/>
        <v>0</v>
      </c>
      <c r="BF110" s="24">
        <f t="shared" si="31"/>
        <v>0</v>
      </c>
      <c r="BG110" s="24">
        <f t="shared" si="32"/>
        <v>0</v>
      </c>
      <c r="BH110" s="24">
        <f t="shared" si="33"/>
        <v>0</v>
      </c>
      <c r="BI110" s="24">
        <f t="shared" si="34"/>
        <v>0</v>
      </c>
      <c r="BJ110" s="24">
        <f t="shared" si="35"/>
        <v>0</v>
      </c>
      <c r="BK110" s="24">
        <f t="shared" si="36"/>
        <v>0</v>
      </c>
      <c r="BL110" s="24">
        <f t="shared" si="37"/>
        <v>0</v>
      </c>
      <c r="BM110" s="24">
        <f t="shared" si="38"/>
        <v>0</v>
      </c>
      <c r="BN110" s="24">
        <f t="shared" si="39"/>
        <v>0</v>
      </c>
      <c r="BO110" s="24">
        <f t="shared" si="40"/>
        <v>0</v>
      </c>
      <c r="BP110" s="24">
        <f t="shared" si="41"/>
        <v>0</v>
      </c>
      <c r="BQ110" s="24">
        <f t="shared" si="42"/>
        <v>0</v>
      </c>
      <c r="BR110" s="24">
        <f t="shared" si="43"/>
        <v>0</v>
      </c>
      <c r="BS110" s="24">
        <f t="shared" si="44"/>
        <v>0</v>
      </c>
      <c r="BT110" s="24">
        <f t="shared" si="45"/>
        <v>0</v>
      </c>
      <c r="BU110" s="24">
        <f t="shared" si="46"/>
        <v>0</v>
      </c>
      <c r="BV110" s="24">
        <f t="shared" si="47"/>
        <v>0</v>
      </c>
      <c r="BW110" s="24">
        <f t="shared" si="48"/>
        <v>0</v>
      </c>
      <c r="BX110" s="24">
        <f t="shared" si="49"/>
        <v>0</v>
      </c>
      <c r="BY110" s="24">
        <f t="shared" si="50"/>
        <v>0</v>
      </c>
      <c r="BZ110" s="32"/>
      <c r="CA110" s="32"/>
      <c r="CB110" s="32"/>
      <c r="CC110" s="33"/>
      <c r="CD110" s="32"/>
      <c r="CG110" s="32"/>
      <c r="CH110" s="32"/>
      <c r="CI110" s="32"/>
      <c r="CJ110" s="32"/>
    </row>
    <row r="111" spans="1:88" ht="20.25" customHeight="1" x14ac:dyDescent="0.3">
      <c r="A111" s="19">
        <v>94</v>
      </c>
      <c r="B111" s="4" t="s">
        <v>41</v>
      </c>
      <c r="C111" s="55">
        <v>0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f t="shared" si="26"/>
        <v>0</v>
      </c>
      <c r="BB111" s="24">
        <f t="shared" si="27"/>
        <v>0</v>
      </c>
      <c r="BC111" s="24">
        <f t="shared" si="28"/>
        <v>0</v>
      </c>
      <c r="BD111" s="24">
        <f t="shared" si="29"/>
        <v>0</v>
      </c>
      <c r="BE111" s="24">
        <f t="shared" si="30"/>
        <v>0</v>
      </c>
      <c r="BF111" s="24">
        <f t="shared" si="31"/>
        <v>0</v>
      </c>
      <c r="BG111" s="24">
        <f t="shared" si="32"/>
        <v>0</v>
      </c>
      <c r="BH111" s="24">
        <f t="shared" si="33"/>
        <v>0</v>
      </c>
      <c r="BI111" s="24">
        <f t="shared" si="34"/>
        <v>0</v>
      </c>
      <c r="BJ111" s="24">
        <f t="shared" si="35"/>
        <v>0</v>
      </c>
      <c r="BK111" s="24">
        <f t="shared" si="36"/>
        <v>0</v>
      </c>
      <c r="BL111" s="24">
        <f t="shared" si="37"/>
        <v>0</v>
      </c>
      <c r="BM111" s="24">
        <f t="shared" si="38"/>
        <v>0</v>
      </c>
      <c r="BN111" s="24">
        <f t="shared" si="39"/>
        <v>0</v>
      </c>
      <c r="BO111" s="24">
        <f t="shared" si="40"/>
        <v>0</v>
      </c>
      <c r="BP111" s="24">
        <f t="shared" si="41"/>
        <v>0</v>
      </c>
      <c r="BQ111" s="24">
        <f t="shared" si="42"/>
        <v>0</v>
      </c>
      <c r="BR111" s="24">
        <f t="shared" si="43"/>
        <v>0</v>
      </c>
      <c r="BS111" s="24">
        <f t="shared" si="44"/>
        <v>0</v>
      </c>
      <c r="BT111" s="24">
        <f t="shared" si="45"/>
        <v>0</v>
      </c>
      <c r="BU111" s="24">
        <f t="shared" si="46"/>
        <v>0</v>
      </c>
      <c r="BV111" s="24">
        <f t="shared" si="47"/>
        <v>0</v>
      </c>
      <c r="BW111" s="24">
        <f t="shared" si="48"/>
        <v>0</v>
      </c>
      <c r="BX111" s="24">
        <f t="shared" si="49"/>
        <v>0</v>
      </c>
      <c r="BY111" s="24">
        <f t="shared" si="50"/>
        <v>0</v>
      </c>
      <c r="BZ111" s="32"/>
      <c r="CA111" s="32"/>
      <c r="CB111" s="32"/>
      <c r="CC111" s="33"/>
      <c r="CD111" s="32"/>
      <c r="CG111" s="32"/>
      <c r="CH111" s="32"/>
      <c r="CI111" s="32"/>
      <c r="CJ111" s="32"/>
    </row>
    <row r="112" spans="1:88" ht="15.6" x14ac:dyDescent="0.3">
      <c r="A112" s="19">
        <v>95</v>
      </c>
      <c r="B112" s="3" t="s">
        <v>42</v>
      </c>
      <c r="C112" s="53">
        <v>6455.8</v>
      </c>
      <c r="D112" s="53">
        <v>6455.8</v>
      </c>
      <c r="E112" s="53">
        <v>0</v>
      </c>
      <c r="F112" s="53">
        <v>0</v>
      </c>
      <c r="G112" s="53">
        <v>0</v>
      </c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6455.8</v>
      </c>
      <c r="N112" s="53">
        <v>0</v>
      </c>
      <c r="O112" s="53">
        <v>6455.8</v>
      </c>
      <c r="P112" s="53">
        <v>0</v>
      </c>
      <c r="Q112" s="53">
        <v>0</v>
      </c>
      <c r="R112" s="53">
        <v>0</v>
      </c>
      <c r="S112" s="53">
        <v>0</v>
      </c>
      <c r="T112" s="53">
        <v>0</v>
      </c>
      <c r="U112" s="53">
        <v>0</v>
      </c>
      <c r="V112" s="53"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24">
        <v>6455.8</v>
      </c>
      <c r="AC112" s="24">
        <v>6455.8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6455.8</v>
      </c>
      <c r="AM112" s="24">
        <v>0</v>
      </c>
      <c r="AN112" s="24">
        <v>6455.8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f t="shared" si="26"/>
        <v>0</v>
      </c>
      <c r="BB112" s="24">
        <f t="shared" si="27"/>
        <v>0</v>
      </c>
      <c r="BC112" s="24">
        <f t="shared" si="28"/>
        <v>0</v>
      </c>
      <c r="BD112" s="24">
        <f t="shared" si="29"/>
        <v>0</v>
      </c>
      <c r="BE112" s="24">
        <f t="shared" si="30"/>
        <v>0</v>
      </c>
      <c r="BF112" s="24">
        <f t="shared" si="31"/>
        <v>0</v>
      </c>
      <c r="BG112" s="24">
        <f t="shared" si="32"/>
        <v>0</v>
      </c>
      <c r="BH112" s="24">
        <f t="shared" si="33"/>
        <v>0</v>
      </c>
      <c r="BI112" s="24">
        <f t="shared" si="34"/>
        <v>0</v>
      </c>
      <c r="BJ112" s="24">
        <f t="shared" si="35"/>
        <v>0</v>
      </c>
      <c r="BK112" s="24">
        <f t="shared" si="36"/>
        <v>0</v>
      </c>
      <c r="BL112" s="24">
        <f t="shared" si="37"/>
        <v>0</v>
      </c>
      <c r="BM112" s="24">
        <f t="shared" si="38"/>
        <v>0</v>
      </c>
      <c r="BN112" s="24">
        <f t="shared" si="39"/>
        <v>0</v>
      </c>
      <c r="BO112" s="24">
        <f t="shared" si="40"/>
        <v>0</v>
      </c>
      <c r="BP112" s="24">
        <f t="shared" si="41"/>
        <v>0</v>
      </c>
      <c r="BQ112" s="24">
        <f t="shared" si="42"/>
        <v>0</v>
      </c>
      <c r="BR112" s="24">
        <f t="shared" si="43"/>
        <v>0</v>
      </c>
      <c r="BS112" s="24">
        <f t="shared" si="44"/>
        <v>0</v>
      </c>
      <c r="BT112" s="24">
        <f t="shared" si="45"/>
        <v>0</v>
      </c>
      <c r="BU112" s="24">
        <f t="shared" si="46"/>
        <v>0</v>
      </c>
      <c r="BV112" s="24">
        <f t="shared" si="47"/>
        <v>0</v>
      </c>
      <c r="BW112" s="24">
        <f t="shared" si="48"/>
        <v>0</v>
      </c>
      <c r="BX112" s="24">
        <f t="shared" si="49"/>
        <v>0</v>
      </c>
      <c r="BY112" s="24">
        <f t="shared" si="50"/>
        <v>0</v>
      </c>
      <c r="BZ112" s="32"/>
      <c r="CA112" s="32"/>
      <c r="CB112" s="32"/>
      <c r="CC112" s="33"/>
      <c r="CD112" s="32"/>
      <c r="CG112" s="32"/>
      <c r="CH112" s="32"/>
      <c r="CI112" s="32"/>
      <c r="CJ112" s="32"/>
    </row>
    <row r="113" spans="1:88" ht="15.6" x14ac:dyDescent="0.3">
      <c r="A113" s="19">
        <v>96</v>
      </c>
      <c r="B113" s="8" t="s">
        <v>67</v>
      </c>
      <c r="C113" s="61">
        <v>0</v>
      </c>
      <c r="D113" s="61">
        <v>0</v>
      </c>
      <c r="E113" s="61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61">
        <v>0</v>
      </c>
      <c r="L113" s="61">
        <v>0</v>
      </c>
      <c r="M113" s="61">
        <v>0</v>
      </c>
      <c r="N113" s="61">
        <v>0</v>
      </c>
      <c r="O113" s="61">
        <v>0</v>
      </c>
      <c r="P113" s="61">
        <v>0</v>
      </c>
      <c r="Q113" s="61">
        <v>0</v>
      </c>
      <c r="R113" s="61">
        <v>0</v>
      </c>
      <c r="S113" s="61">
        <v>0</v>
      </c>
      <c r="T113" s="61">
        <v>0</v>
      </c>
      <c r="U113" s="61">
        <v>0</v>
      </c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1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f t="shared" si="26"/>
        <v>0</v>
      </c>
      <c r="BB113" s="24">
        <f t="shared" si="27"/>
        <v>0</v>
      </c>
      <c r="BC113" s="24">
        <f t="shared" si="28"/>
        <v>0</v>
      </c>
      <c r="BD113" s="24">
        <f t="shared" si="29"/>
        <v>0</v>
      </c>
      <c r="BE113" s="24">
        <f t="shared" si="30"/>
        <v>0</v>
      </c>
      <c r="BF113" s="24">
        <f t="shared" si="31"/>
        <v>0</v>
      </c>
      <c r="BG113" s="24">
        <f t="shared" si="32"/>
        <v>0</v>
      </c>
      <c r="BH113" s="24">
        <f t="shared" si="33"/>
        <v>0</v>
      </c>
      <c r="BI113" s="24">
        <f t="shared" si="34"/>
        <v>0</v>
      </c>
      <c r="BJ113" s="24">
        <f t="shared" si="35"/>
        <v>0</v>
      </c>
      <c r="BK113" s="24">
        <f t="shared" si="36"/>
        <v>0</v>
      </c>
      <c r="BL113" s="24">
        <f t="shared" si="37"/>
        <v>0</v>
      </c>
      <c r="BM113" s="24">
        <f t="shared" si="38"/>
        <v>0</v>
      </c>
      <c r="BN113" s="24">
        <f t="shared" si="39"/>
        <v>0</v>
      </c>
      <c r="BO113" s="24">
        <f t="shared" si="40"/>
        <v>0</v>
      </c>
      <c r="BP113" s="24">
        <f t="shared" si="41"/>
        <v>0</v>
      </c>
      <c r="BQ113" s="24">
        <f t="shared" si="42"/>
        <v>0</v>
      </c>
      <c r="BR113" s="24">
        <f t="shared" si="43"/>
        <v>0</v>
      </c>
      <c r="BS113" s="24">
        <f t="shared" si="44"/>
        <v>0</v>
      </c>
      <c r="BT113" s="24">
        <f t="shared" si="45"/>
        <v>0</v>
      </c>
      <c r="BU113" s="24">
        <f t="shared" si="46"/>
        <v>0</v>
      </c>
      <c r="BV113" s="24">
        <f t="shared" si="47"/>
        <v>0</v>
      </c>
      <c r="BW113" s="24">
        <f t="shared" si="48"/>
        <v>0</v>
      </c>
      <c r="BX113" s="24">
        <f t="shared" si="49"/>
        <v>0</v>
      </c>
      <c r="BY113" s="24">
        <f t="shared" si="50"/>
        <v>0</v>
      </c>
      <c r="BZ113" s="32"/>
      <c r="CA113" s="32"/>
      <c r="CB113" s="32"/>
      <c r="CC113" s="33"/>
      <c r="CD113" s="32"/>
      <c r="CG113" s="32"/>
      <c r="CH113" s="32"/>
      <c r="CI113" s="32"/>
      <c r="CJ113" s="32"/>
    </row>
    <row r="114" spans="1:88" ht="15.6" x14ac:dyDescent="0.3">
      <c r="A114" s="52">
        <v>97</v>
      </c>
      <c r="B114" s="3" t="s">
        <v>137</v>
      </c>
      <c r="C114" s="53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53">
        <v>0</v>
      </c>
      <c r="S114" s="53">
        <v>0</v>
      </c>
      <c r="T114" s="53">
        <v>0</v>
      </c>
      <c r="U114" s="53">
        <v>0</v>
      </c>
      <c r="V114" s="53"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f t="shared" si="26"/>
        <v>0</v>
      </c>
      <c r="BB114" s="24">
        <f t="shared" si="27"/>
        <v>0</v>
      </c>
      <c r="BC114" s="24">
        <f t="shared" si="28"/>
        <v>0</v>
      </c>
      <c r="BD114" s="24">
        <f t="shared" si="29"/>
        <v>0</v>
      </c>
      <c r="BE114" s="24">
        <f t="shared" si="30"/>
        <v>0</v>
      </c>
      <c r="BF114" s="24">
        <f t="shared" si="31"/>
        <v>0</v>
      </c>
      <c r="BG114" s="24">
        <f t="shared" si="32"/>
        <v>0</v>
      </c>
      <c r="BH114" s="24">
        <f t="shared" si="33"/>
        <v>0</v>
      </c>
      <c r="BI114" s="24">
        <f t="shared" si="34"/>
        <v>0</v>
      </c>
      <c r="BJ114" s="24">
        <f t="shared" si="35"/>
        <v>0</v>
      </c>
      <c r="BK114" s="24">
        <f t="shared" si="36"/>
        <v>0</v>
      </c>
      <c r="BL114" s="24">
        <f t="shared" si="37"/>
        <v>0</v>
      </c>
      <c r="BM114" s="24">
        <f t="shared" si="38"/>
        <v>0</v>
      </c>
      <c r="BN114" s="24">
        <f t="shared" si="39"/>
        <v>0</v>
      </c>
      <c r="BO114" s="24">
        <f t="shared" si="40"/>
        <v>0</v>
      </c>
      <c r="BP114" s="24">
        <f t="shared" si="41"/>
        <v>0</v>
      </c>
      <c r="BQ114" s="24">
        <f t="shared" si="42"/>
        <v>0</v>
      </c>
      <c r="BR114" s="24">
        <f t="shared" si="43"/>
        <v>0</v>
      </c>
      <c r="BS114" s="24">
        <f t="shared" si="44"/>
        <v>0</v>
      </c>
      <c r="BT114" s="24">
        <f t="shared" si="45"/>
        <v>0</v>
      </c>
      <c r="BU114" s="24">
        <f t="shared" si="46"/>
        <v>0</v>
      </c>
      <c r="BV114" s="24">
        <f t="shared" si="47"/>
        <v>0</v>
      </c>
      <c r="BW114" s="24">
        <f t="shared" si="48"/>
        <v>0</v>
      </c>
      <c r="BX114" s="24">
        <f t="shared" si="49"/>
        <v>0</v>
      </c>
      <c r="BY114" s="24">
        <f t="shared" si="50"/>
        <v>0</v>
      </c>
      <c r="BZ114" s="32"/>
      <c r="CA114" s="32"/>
      <c r="CB114" s="32"/>
      <c r="CC114" s="33"/>
      <c r="CD114" s="32"/>
      <c r="CG114" s="32"/>
      <c r="CH114" s="32"/>
      <c r="CI114" s="32"/>
      <c r="CJ114" s="32"/>
    </row>
    <row r="115" spans="1:88" ht="15.6" x14ac:dyDescent="0.3">
      <c r="A115" s="52">
        <v>98</v>
      </c>
      <c r="B115" s="9" t="s">
        <v>135</v>
      </c>
      <c r="C115" s="62">
        <v>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  <c r="L115" s="62">
        <v>0</v>
      </c>
      <c r="M115" s="62">
        <v>0</v>
      </c>
      <c r="N115" s="62">
        <v>0</v>
      </c>
      <c r="O115" s="62">
        <v>0</v>
      </c>
      <c r="P115" s="62">
        <v>0</v>
      </c>
      <c r="Q115" s="62">
        <v>0</v>
      </c>
      <c r="R115" s="62">
        <v>0</v>
      </c>
      <c r="S115" s="62">
        <v>0</v>
      </c>
      <c r="T115" s="62">
        <v>0</v>
      </c>
      <c r="U115" s="62">
        <v>0</v>
      </c>
      <c r="V115" s="62">
        <v>0</v>
      </c>
      <c r="W115" s="62">
        <v>0</v>
      </c>
      <c r="X115" s="62">
        <v>0</v>
      </c>
      <c r="Y115" s="62">
        <v>0</v>
      </c>
      <c r="Z115" s="62">
        <v>0</v>
      </c>
      <c r="AA115" s="62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f t="shared" si="26"/>
        <v>0</v>
      </c>
      <c r="BB115" s="24">
        <f t="shared" si="27"/>
        <v>0</v>
      </c>
      <c r="BC115" s="24">
        <f t="shared" si="28"/>
        <v>0</v>
      </c>
      <c r="BD115" s="24">
        <f t="shared" si="29"/>
        <v>0</v>
      </c>
      <c r="BE115" s="24">
        <f t="shared" si="30"/>
        <v>0</v>
      </c>
      <c r="BF115" s="24">
        <f t="shared" si="31"/>
        <v>0</v>
      </c>
      <c r="BG115" s="24">
        <f t="shared" si="32"/>
        <v>0</v>
      </c>
      <c r="BH115" s="24">
        <f t="shared" si="33"/>
        <v>0</v>
      </c>
      <c r="BI115" s="24">
        <f t="shared" si="34"/>
        <v>0</v>
      </c>
      <c r="BJ115" s="24">
        <f t="shared" si="35"/>
        <v>0</v>
      </c>
      <c r="BK115" s="24">
        <f t="shared" si="36"/>
        <v>0</v>
      </c>
      <c r="BL115" s="24">
        <f t="shared" si="37"/>
        <v>0</v>
      </c>
      <c r="BM115" s="24">
        <f t="shared" si="38"/>
        <v>0</v>
      </c>
      <c r="BN115" s="24">
        <f t="shared" si="39"/>
        <v>0</v>
      </c>
      <c r="BO115" s="24">
        <f t="shared" si="40"/>
        <v>0</v>
      </c>
      <c r="BP115" s="24">
        <f t="shared" si="41"/>
        <v>0</v>
      </c>
      <c r="BQ115" s="24">
        <f t="shared" si="42"/>
        <v>0</v>
      </c>
      <c r="BR115" s="24">
        <f t="shared" si="43"/>
        <v>0</v>
      </c>
      <c r="BS115" s="24">
        <f t="shared" si="44"/>
        <v>0</v>
      </c>
      <c r="BT115" s="24">
        <f t="shared" si="45"/>
        <v>0</v>
      </c>
      <c r="BU115" s="24">
        <f t="shared" si="46"/>
        <v>0</v>
      </c>
      <c r="BV115" s="24">
        <f t="shared" si="47"/>
        <v>0</v>
      </c>
      <c r="BW115" s="24">
        <f t="shared" si="48"/>
        <v>0</v>
      </c>
      <c r="BX115" s="24">
        <f t="shared" si="49"/>
        <v>0</v>
      </c>
      <c r="BY115" s="24">
        <f t="shared" si="50"/>
        <v>0</v>
      </c>
      <c r="CA115" s="32"/>
      <c r="CB115" s="32"/>
      <c r="CC115" s="33"/>
      <c r="CD115" s="32"/>
    </row>
    <row r="116" spans="1:88" ht="15.6" x14ac:dyDescent="0.3">
      <c r="A116" s="52">
        <v>99</v>
      </c>
      <c r="B116" s="9" t="s">
        <v>136</v>
      </c>
      <c r="C116" s="62">
        <v>371.7</v>
      </c>
      <c r="D116" s="62">
        <v>371.7</v>
      </c>
      <c r="E116" s="62">
        <v>0</v>
      </c>
      <c r="F116" s="62">
        <v>371.7</v>
      </c>
      <c r="G116" s="62">
        <v>0</v>
      </c>
      <c r="H116" s="62">
        <v>0</v>
      </c>
      <c r="I116" s="62">
        <v>371.7</v>
      </c>
      <c r="J116" s="62">
        <v>0</v>
      </c>
      <c r="K116" s="62">
        <v>0</v>
      </c>
      <c r="L116" s="62">
        <v>0</v>
      </c>
      <c r="M116" s="62">
        <v>0</v>
      </c>
      <c r="N116" s="62">
        <v>0</v>
      </c>
      <c r="O116" s="62">
        <v>0</v>
      </c>
      <c r="P116" s="62">
        <v>0</v>
      </c>
      <c r="Q116" s="62">
        <v>0</v>
      </c>
      <c r="R116" s="62">
        <v>0</v>
      </c>
      <c r="S116" s="62">
        <v>0</v>
      </c>
      <c r="T116" s="62">
        <v>0</v>
      </c>
      <c r="U116" s="62">
        <v>0</v>
      </c>
      <c r="V116" s="62">
        <v>0</v>
      </c>
      <c r="W116" s="62">
        <v>0</v>
      </c>
      <c r="X116" s="62">
        <v>0</v>
      </c>
      <c r="Y116" s="62">
        <v>0</v>
      </c>
      <c r="Z116" s="62">
        <v>0</v>
      </c>
      <c r="AA116" s="62">
        <v>0</v>
      </c>
      <c r="AB116" s="24">
        <v>371.7</v>
      </c>
      <c r="AC116" s="24">
        <v>371.7</v>
      </c>
      <c r="AD116" s="24">
        <v>0</v>
      </c>
      <c r="AE116" s="24">
        <v>371.7</v>
      </c>
      <c r="AF116" s="24">
        <v>0</v>
      </c>
      <c r="AG116" s="24">
        <v>0</v>
      </c>
      <c r="AH116" s="24">
        <v>371.7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f t="shared" si="26"/>
        <v>0</v>
      </c>
      <c r="BB116" s="24">
        <f t="shared" si="27"/>
        <v>0</v>
      </c>
      <c r="BC116" s="24">
        <f t="shared" si="28"/>
        <v>0</v>
      </c>
      <c r="BD116" s="24">
        <f t="shared" si="29"/>
        <v>0</v>
      </c>
      <c r="BE116" s="24">
        <f t="shared" si="30"/>
        <v>0</v>
      </c>
      <c r="BF116" s="24">
        <f t="shared" si="31"/>
        <v>0</v>
      </c>
      <c r="BG116" s="24">
        <f t="shared" si="32"/>
        <v>0</v>
      </c>
      <c r="BH116" s="24">
        <f t="shared" si="33"/>
        <v>0</v>
      </c>
      <c r="BI116" s="24">
        <f t="shared" si="34"/>
        <v>0</v>
      </c>
      <c r="BJ116" s="24">
        <f t="shared" si="35"/>
        <v>0</v>
      </c>
      <c r="BK116" s="24">
        <f t="shared" si="36"/>
        <v>0</v>
      </c>
      <c r="BL116" s="24">
        <f t="shared" si="37"/>
        <v>0</v>
      </c>
      <c r="BM116" s="24">
        <f t="shared" si="38"/>
        <v>0</v>
      </c>
      <c r="BN116" s="24">
        <f t="shared" si="39"/>
        <v>0</v>
      </c>
      <c r="BO116" s="24">
        <f t="shared" si="40"/>
        <v>0</v>
      </c>
      <c r="BP116" s="24">
        <f t="shared" si="41"/>
        <v>0</v>
      </c>
      <c r="BQ116" s="24">
        <f t="shared" si="42"/>
        <v>0</v>
      </c>
      <c r="BR116" s="24">
        <f t="shared" si="43"/>
        <v>0</v>
      </c>
      <c r="BS116" s="24">
        <f t="shared" si="44"/>
        <v>0</v>
      </c>
      <c r="BT116" s="24">
        <f t="shared" si="45"/>
        <v>0</v>
      </c>
      <c r="BU116" s="24">
        <f t="shared" si="46"/>
        <v>0</v>
      </c>
      <c r="BV116" s="24">
        <f t="shared" si="47"/>
        <v>0</v>
      </c>
      <c r="BW116" s="24">
        <f t="shared" si="48"/>
        <v>0</v>
      </c>
      <c r="BX116" s="24">
        <f t="shared" si="49"/>
        <v>0</v>
      </c>
      <c r="BY116" s="24">
        <f t="shared" si="50"/>
        <v>0</v>
      </c>
      <c r="CA116" s="32"/>
      <c r="CB116" s="32"/>
      <c r="CC116" s="33"/>
      <c r="CD116" s="32"/>
    </row>
    <row r="117" spans="1:88" ht="15.6" x14ac:dyDescent="0.3">
      <c r="A117" s="52">
        <v>100</v>
      </c>
      <c r="B117" s="9" t="s">
        <v>139</v>
      </c>
      <c r="C117" s="62">
        <v>0</v>
      </c>
      <c r="D117" s="62">
        <v>0</v>
      </c>
      <c r="E117" s="62">
        <v>0</v>
      </c>
      <c r="F117" s="62">
        <v>0</v>
      </c>
      <c r="G117" s="62">
        <v>0</v>
      </c>
      <c r="H117" s="62">
        <v>0</v>
      </c>
      <c r="I117" s="62">
        <v>0</v>
      </c>
      <c r="J117" s="62">
        <v>0</v>
      </c>
      <c r="K117" s="62">
        <v>0</v>
      </c>
      <c r="L117" s="62">
        <v>0</v>
      </c>
      <c r="M117" s="62">
        <v>0</v>
      </c>
      <c r="N117" s="62">
        <v>0</v>
      </c>
      <c r="O117" s="62">
        <v>0</v>
      </c>
      <c r="P117" s="62">
        <v>0</v>
      </c>
      <c r="Q117" s="62">
        <v>0</v>
      </c>
      <c r="R117" s="62">
        <v>0</v>
      </c>
      <c r="S117" s="62">
        <v>0</v>
      </c>
      <c r="T117" s="62">
        <v>0</v>
      </c>
      <c r="U117" s="62">
        <v>0</v>
      </c>
      <c r="V117" s="62">
        <v>0</v>
      </c>
      <c r="W117" s="62">
        <v>0</v>
      </c>
      <c r="X117" s="62">
        <v>0</v>
      </c>
      <c r="Y117" s="62">
        <v>0</v>
      </c>
      <c r="Z117" s="62">
        <v>0</v>
      </c>
      <c r="AA117" s="62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f t="shared" si="26"/>
        <v>0</v>
      </c>
      <c r="BB117" s="24">
        <f t="shared" si="27"/>
        <v>0</v>
      </c>
      <c r="BC117" s="24">
        <f t="shared" si="28"/>
        <v>0</v>
      </c>
      <c r="BD117" s="24">
        <f t="shared" si="29"/>
        <v>0</v>
      </c>
      <c r="BE117" s="24">
        <f t="shared" si="30"/>
        <v>0</v>
      </c>
      <c r="BF117" s="24">
        <f t="shared" si="31"/>
        <v>0</v>
      </c>
      <c r="BG117" s="24">
        <f t="shared" si="32"/>
        <v>0</v>
      </c>
      <c r="BH117" s="24">
        <f t="shared" si="33"/>
        <v>0</v>
      </c>
      <c r="BI117" s="24">
        <f t="shared" si="34"/>
        <v>0</v>
      </c>
      <c r="BJ117" s="24">
        <f t="shared" si="35"/>
        <v>0</v>
      </c>
      <c r="BK117" s="24">
        <f t="shared" si="36"/>
        <v>0</v>
      </c>
      <c r="BL117" s="24">
        <f t="shared" si="37"/>
        <v>0</v>
      </c>
      <c r="BM117" s="24">
        <f t="shared" si="38"/>
        <v>0</v>
      </c>
      <c r="BN117" s="24">
        <f t="shared" si="39"/>
        <v>0</v>
      </c>
      <c r="BO117" s="24">
        <f t="shared" si="40"/>
        <v>0</v>
      </c>
      <c r="BP117" s="24">
        <f t="shared" si="41"/>
        <v>0</v>
      </c>
      <c r="BQ117" s="24">
        <f t="shared" si="42"/>
        <v>0</v>
      </c>
      <c r="BR117" s="24">
        <f t="shared" si="43"/>
        <v>0</v>
      </c>
      <c r="BS117" s="24">
        <f t="shared" si="44"/>
        <v>0</v>
      </c>
      <c r="BT117" s="24">
        <f t="shared" si="45"/>
        <v>0</v>
      </c>
      <c r="BU117" s="24">
        <f t="shared" si="46"/>
        <v>0</v>
      </c>
      <c r="BV117" s="24">
        <f t="shared" si="47"/>
        <v>0</v>
      </c>
      <c r="BW117" s="24">
        <f t="shared" si="48"/>
        <v>0</v>
      </c>
      <c r="BX117" s="24">
        <f t="shared" si="49"/>
        <v>0</v>
      </c>
      <c r="BY117" s="24">
        <f t="shared" si="50"/>
        <v>0</v>
      </c>
      <c r="CA117" s="32"/>
      <c r="CB117" s="32"/>
      <c r="CC117" s="33"/>
      <c r="CD117" s="32"/>
    </row>
    <row r="118" spans="1:88" ht="15.6" x14ac:dyDescent="0.3">
      <c r="A118" s="52">
        <v>101</v>
      </c>
      <c r="B118" s="9" t="s">
        <v>68</v>
      </c>
      <c r="C118" s="62">
        <v>38136</v>
      </c>
      <c r="D118" s="62">
        <v>38136</v>
      </c>
      <c r="E118" s="62">
        <v>0</v>
      </c>
      <c r="F118" s="62">
        <v>28834.6</v>
      </c>
      <c r="G118" s="62">
        <v>12464.6</v>
      </c>
      <c r="H118" s="62">
        <v>1292.7</v>
      </c>
      <c r="I118" s="62">
        <v>1767.2</v>
      </c>
      <c r="J118" s="62">
        <v>5433.5</v>
      </c>
      <c r="K118" s="62">
        <v>4145.8</v>
      </c>
      <c r="L118" s="62">
        <v>3730.8</v>
      </c>
      <c r="M118" s="62">
        <v>9301.4</v>
      </c>
      <c r="N118" s="62">
        <v>0</v>
      </c>
      <c r="O118" s="62">
        <v>0</v>
      </c>
      <c r="P118" s="62">
        <v>0</v>
      </c>
      <c r="Q118" s="62">
        <v>0</v>
      </c>
      <c r="R118" s="62">
        <v>0</v>
      </c>
      <c r="S118" s="62">
        <v>0</v>
      </c>
      <c r="T118" s="62">
        <v>0</v>
      </c>
      <c r="U118" s="62">
        <v>0</v>
      </c>
      <c r="V118" s="62">
        <v>0</v>
      </c>
      <c r="W118" s="62">
        <v>0</v>
      </c>
      <c r="X118" s="62">
        <v>0</v>
      </c>
      <c r="Y118" s="62">
        <v>0</v>
      </c>
      <c r="Z118" s="62">
        <v>0</v>
      </c>
      <c r="AA118" s="62">
        <v>0</v>
      </c>
      <c r="AB118" s="24">
        <v>38306.9</v>
      </c>
      <c r="AC118" s="24">
        <v>38306.9</v>
      </c>
      <c r="AD118" s="24">
        <v>0</v>
      </c>
      <c r="AE118" s="24">
        <v>29005.5</v>
      </c>
      <c r="AF118" s="24">
        <v>12464.6</v>
      </c>
      <c r="AG118" s="24">
        <v>1659.8</v>
      </c>
      <c r="AH118" s="24">
        <v>1716.8</v>
      </c>
      <c r="AI118" s="24">
        <v>5287.7</v>
      </c>
      <c r="AJ118" s="24">
        <v>4145.8</v>
      </c>
      <c r="AK118" s="24">
        <v>3730.8</v>
      </c>
      <c r="AL118" s="24">
        <v>9301.4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f t="shared" si="26"/>
        <v>170.90000000000146</v>
      </c>
      <c r="BB118" s="24">
        <f t="shared" si="27"/>
        <v>170.90000000000146</v>
      </c>
      <c r="BC118" s="24">
        <f t="shared" si="28"/>
        <v>0</v>
      </c>
      <c r="BD118" s="24">
        <f t="shared" si="29"/>
        <v>170.90000000000146</v>
      </c>
      <c r="BE118" s="24">
        <f t="shared" si="30"/>
        <v>0</v>
      </c>
      <c r="BF118" s="24">
        <f t="shared" si="31"/>
        <v>367.09999999999991</v>
      </c>
      <c r="BG118" s="24">
        <f t="shared" si="32"/>
        <v>-50.400000000000091</v>
      </c>
      <c r="BH118" s="24">
        <f t="shared" si="33"/>
        <v>-145.80000000000018</v>
      </c>
      <c r="BI118" s="24">
        <f t="shared" si="34"/>
        <v>0</v>
      </c>
      <c r="BJ118" s="24">
        <f t="shared" si="35"/>
        <v>0</v>
      </c>
      <c r="BK118" s="24">
        <f t="shared" si="36"/>
        <v>0</v>
      </c>
      <c r="BL118" s="24">
        <f t="shared" si="37"/>
        <v>0</v>
      </c>
      <c r="BM118" s="24">
        <f t="shared" si="38"/>
        <v>0</v>
      </c>
      <c r="BN118" s="24">
        <f t="shared" si="39"/>
        <v>0</v>
      </c>
      <c r="BO118" s="24">
        <f t="shared" si="40"/>
        <v>0</v>
      </c>
      <c r="BP118" s="24">
        <f t="shared" si="41"/>
        <v>0</v>
      </c>
      <c r="BQ118" s="24">
        <f t="shared" si="42"/>
        <v>0</v>
      </c>
      <c r="BR118" s="24">
        <f t="shared" si="43"/>
        <v>0</v>
      </c>
      <c r="BS118" s="24">
        <f t="shared" si="44"/>
        <v>0</v>
      </c>
      <c r="BT118" s="24">
        <f t="shared" si="45"/>
        <v>0</v>
      </c>
      <c r="BU118" s="24">
        <f t="shared" si="46"/>
        <v>0</v>
      </c>
      <c r="BV118" s="24">
        <f t="shared" si="47"/>
        <v>0</v>
      </c>
      <c r="BW118" s="24">
        <f t="shared" si="48"/>
        <v>0</v>
      </c>
      <c r="BX118" s="24">
        <f t="shared" si="49"/>
        <v>0</v>
      </c>
      <c r="BY118" s="24">
        <f t="shared" si="50"/>
        <v>0</v>
      </c>
      <c r="CA118" s="32"/>
      <c r="CB118" s="32"/>
      <c r="CC118" s="33"/>
      <c r="CD118" s="32"/>
    </row>
    <row r="119" spans="1:88" ht="15.6" x14ac:dyDescent="0.3">
      <c r="A119" s="52">
        <v>102</v>
      </c>
      <c r="B119" s="9" t="s">
        <v>138</v>
      </c>
      <c r="C119" s="62">
        <v>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  <c r="L119" s="62">
        <v>0</v>
      </c>
      <c r="M119" s="62">
        <v>0</v>
      </c>
      <c r="N119" s="62">
        <v>0</v>
      </c>
      <c r="O119" s="62">
        <v>0</v>
      </c>
      <c r="P119" s="62">
        <v>0</v>
      </c>
      <c r="Q119" s="62">
        <v>0</v>
      </c>
      <c r="R119" s="62">
        <v>0</v>
      </c>
      <c r="S119" s="62">
        <v>0</v>
      </c>
      <c r="T119" s="62">
        <v>0</v>
      </c>
      <c r="U119" s="62">
        <v>0</v>
      </c>
      <c r="V119" s="62">
        <v>0</v>
      </c>
      <c r="W119" s="62">
        <v>0</v>
      </c>
      <c r="X119" s="62">
        <v>0</v>
      </c>
      <c r="Y119" s="62">
        <v>0</v>
      </c>
      <c r="Z119" s="62">
        <v>0</v>
      </c>
      <c r="AA119" s="62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f t="shared" si="26"/>
        <v>0</v>
      </c>
      <c r="BB119" s="24">
        <f t="shared" si="27"/>
        <v>0</v>
      </c>
      <c r="BC119" s="24">
        <f t="shared" si="28"/>
        <v>0</v>
      </c>
      <c r="BD119" s="24">
        <f t="shared" si="29"/>
        <v>0</v>
      </c>
      <c r="BE119" s="24">
        <f t="shared" si="30"/>
        <v>0</v>
      </c>
      <c r="BF119" s="24">
        <f t="shared" si="31"/>
        <v>0</v>
      </c>
      <c r="BG119" s="24">
        <f t="shared" si="32"/>
        <v>0</v>
      </c>
      <c r="BH119" s="24">
        <f t="shared" si="33"/>
        <v>0</v>
      </c>
      <c r="BI119" s="24">
        <f t="shared" si="34"/>
        <v>0</v>
      </c>
      <c r="BJ119" s="24">
        <f t="shared" si="35"/>
        <v>0</v>
      </c>
      <c r="BK119" s="24">
        <f t="shared" si="36"/>
        <v>0</v>
      </c>
      <c r="BL119" s="24">
        <f t="shared" si="37"/>
        <v>0</v>
      </c>
      <c r="BM119" s="24">
        <f t="shared" si="38"/>
        <v>0</v>
      </c>
      <c r="BN119" s="24">
        <f t="shared" si="39"/>
        <v>0</v>
      </c>
      <c r="BO119" s="24">
        <f t="shared" si="40"/>
        <v>0</v>
      </c>
      <c r="BP119" s="24">
        <f t="shared" si="41"/>
        <v>0</v>
      </c>
      <c r="BQ119" s="24">
        <f t="shared" si="42"/>
        <v>0</v>
      </c>
      <c r="BR119" s="24">
        <f t="shared" si="43"/>
        <v>0</v>
      </c>
      <c r="BS119" s="24">
        <f t="shared" si="44"/>
        <v>0</v>
      </c>
      <c r="BT119" s="24">
        <f t="shared" si="45"/>
        <v>0</v>
      </c>
      <c r="BU119" s="24">
        <f t="shared" si="46"/>
        <v>0</v>
      </c>
      <c r="BV119" s="24">
        <f t="shared" si="47"/>
        <v>0</v>
      </c>
      <c r="BW119" s="24">
        <f t="shared" si="48"/>
        <v>0</v>
      </c>
      <c r="BX119" s="24">
        <f t="shared" si="49"/>
        <v>0</v>
      </c>
      <c r="BY119" s="24">
        <f t="shared" si="50"/>
        <v>0</v>
      </c>
      <c r="CA119" s="32"/>
      <c r="CB119" s="32"/>
      <c r="CC119" s="33"/>
      <c r="CD119" s="32"/>
    </row>
    <row r="120" spans="1:88" ht="15.6" x14ac:dyDescent="0.3">
      <c r="A120" s="52">
        <v>103</v>
      </c>
      <c r="B120" s="9" t="s">
        <v>69</v>
      </c>
      <c r="C120" s="62">
        <v>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  <c r="L120" s="62">
        <v>0</v>
      </c>
      <c r="M120" s="62">
        <v>0</v>
      </c>
      <c r="N120" s="62">
        <v>0</v>
      </c>
      <c r="O120" s="62">
        <v>0</v>
      </c>
      <c r="P120" s="62">
        <v>0</v>
      </c>
      <c r="Q120" s="62">
        <v>0</v>
      </c>
      <c r="R120" s="62">
        <v>0</v>
      </c>
      <c r="S120" s="62">
        <v>0</v>
      </c>
      <c r="T120" s="62">
        <v>0</v>
      </c>
      <c r="U120" s="62">
        <v>0</v>
      </c>
      <c r="V120" s="62">
        <v>0</v>
      </c>
      <c r="W120" s="62">
        <v>0</v>
      </c>
      <c r="X120" s="62">
        <v>0</v>
      </c>
      <c r="Y120" s="62">
        <v>0</v>
      </c>
      <c r="Z120" s="62">
        <v>0</v>
      </c>
      <c r="AA120" s="62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f t="shared" ref="BA120:BA122" si="51">AB120-C120</f>
        <v>0</v>
      </c>
      <c r="BB120" s="24">
        <f t="shared" ref="BB120:BB122" si="52">AC120-D120</f>
        <v>0</v>
      </c>
      <c r="BC120" s="24">
        <f t="shared" ref="BC120:BC122" si="53">AD120-E120</f>
        <v>0</v>
      </c>
      <c r="BD120" s="24">
        <f t="shared" ref="BD120:BD122" si="54">AE120-F120</f>
        <v>0</v>
      </c>
      <c r="BE120" s="24">
        <f t="shared" ref="BE120:BE122" si="55">AF120-G120</f>
        <v>0</v>
      </c>
      <c r="BF120" s="24">
        <f t="shared" ref="BF120:BF122" si="56">AG120-H120</f>
        <v>0</v>
      </c>
      <c r="BG120" s="24">
        <f t="shared" ref="BG120:BG122" si="57">AH120-I120</f>
        <v>0</v>
      </c>
      <c r="BH120" s="24">
        <f t="shared" ref="BH120:BH122" si="58">AI120-J120</f>
        <v>0</v>
      </c>
      <c r="BI120" s="24">
        <f t="shared" ref="BI120:BI122" si="59">AJ120-K120</f>
        <v>0</v>
      </c>
      <c r="BJ120" s="24">
        <f t="shared" ref="BJ120:BJ122" si="60">AK120-L120</f>
        <v>0</v>
      </c>
      <c r="BK120" s="24">
        <f t="shared" ref="BK120:BK122" si="61">AL120-M120</f>
        <v>0</v>
      </c>
      <c r="BL120" s="24">
        <f t="shared" ref="BL120:BL122" si="62">AM120-N120</f>
        <v>0</v>
      </c>
      <c r="BM120" s="24">
        <f t="shared" ref="BM120:BM122" si="63">AN120-O120</f>
        <v>0</v>
      </c>
      <c r="BN120" s="24">
        <f t="shared" ref="BN120:BN122" si="64">AO120-P120</f>
        <v>0</v>
      </c>
      <c r="BO120" s="24">
        <f t="shared" ref="BO120:BO122" si="65">AP120-Q120</f>
        <v>0</v>
      </c>
      <c r="BP120" s="24">
        <f t="shared" ref="BP120:BP122" si="66">AQ120-R120</f>
        <v>0</v>
      </c>
      <c r="BQ120" s="24">
        <f t="shared" ref="BQ120:BQ122" si="67">AR120-S120</f>
        <v>0</v>
      </c>
      <c r="BR120" s="24">
        <f t="shared" ref="BR120:BR122" si="68">AS120-T120</f>
        <v>0</v>
      </c>
      <c r="BS120" s="24">
        <f t="shared" ref="BS120:BS122" si="69">AT120-U120</f>
        <v>0</v>
      </c>
      <c r="BT120" s="24">
        <f t="shared" ref="BT120:BT122" si="70">AU120-V120</f>
        <v>0</v>
      </c>
      <c r="BU120" s="24">
        <f t="shared" ref="BU120:BU122" si="71">AV120-W120</f>
        <v>0</v>
      </c>
      <c r="BV120" s="24">
        <f t="shared" ref="BV120:BV122" si="72">AW120-X120</f>
        <v>0</v>
      </c>
      <c r="BW120" s="24">
        <f t="shared" ref="BW120:BW122" si="73">AX120-Y120</f>
        <v>0</v>
      </c>
      <c r="BX120" s="24">
        <f t="shared" ref="BX120:BX122" si="74">AY120-Z120</f>
        <v>0</v>
      </c>
      <c r="BY120" s="24">
        <f t="shared" ref="BY120:BY122" si="75">AZ120-AA120</f>
        <v>0</v>
      </c>
      <c r="CA120" s="32"/>
      <c r="CB120" s="32"/>
      <c r="CC120" s="33"/>
      <c r="CD120" s="32"/>
    </row>
    <row r="121" spans="1:88" ht="30" customHeight="1" x14ac:dyDescent="0.3">
      <c r="A121" s="64">
        <v>104</v>
      </c>
      <c r="B121" s="65" t="s">
        <v>145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24">
        <v>764.5</v>
      </c>
      <c r="AC121" s="24">
        <v>764.5</v>
      </c>
      <c r="AD121" s="24">
        <v>0</v>
      </c>
      <c r="AE121" s="24">
        <v>764.5</v>
      </c>
      <c r="AF121" s="24">
        <v>0</v>
      </c>
      <c r="AG121" s="24">
        <v>0</v>
      </c>
      <c r="AH121" s="24">
        <v>0</v>
      </c>
      <c r="AI121" s="24">
        <v>764.5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f t="shared" si="51"/>
        <v>764.5</v>
      </c>
      <c r="BB121" s="24">
        <f t="shared" si="52"/>
        <v>764.5</v>
      </c>
      <c r="BC121" s="24">
        <f t="shared" si="53"/>
        <v>0</v>
      </c>
      <c r="BD121" s="24">
        <f t="shared" si="54"/>
        <v>764.5</v>
      </c>
      <c r="BE121" s="24">
        <f t="shared" si="55"/>
        <v>0</v>
      </c>
      <c r="BF121" s="24">
        <f t="shared" si="56"/>
        <v>0</v>
      </c>
      <c r="BG121" s="24">
        <f t="shared" si="57"/>
        <v>0</v>
      </c>
      <c r="BH121" s="24">
        <f t="shared" si="58"/>
        <v>764.5</v>
      </c>
      <c r="BI121" s="24">
        <f t="shared" si="59"/>
        <v>0</v>
      </c>
      <c r="BJ121" s="24">
        <f t="shared" si="60"/>
        <v>0</v>
      </c>
      <c r="BK121" s="24">
        <f t="shared" si="61"/>
        <v>0</v>
      </c>
      <c r="BL121" s="24">
        <f t="shared" si="62"/>
        <v>0</v>
      </c>
      <c r="BM121" s="24">
        <f t="shared" si="63"/>
        <v>0</v>
      </c>
      <c r="BN121" s="24">
        <f t="shared" si="64"/>
        <v>0</v>
      </c>
      <c r="BO121" s="24">
        <f t="shared" si="65"/>
        <v>0</v>
      </c>
      <c r="BP121" s="24">
        <f t="shared" si="66"/>
        <v>0</v>
      </c>
      <c r="BQ121" s="24">
        <f t="shared" si="67"/>
        <v>0</v>
      </c>
      <c r="BR121" s="24">
        <f t="shared" si="68"/>
        <v>0</v>
      </c>
      <c r="BS121" s="24">
        <f t="shared" si="69"/>
        <v>0</v>
      </c>
      <c r="BT121" s="24">
        <f t="shared" si="70"/>
        <v>0</v>
      </c>
      <c r="BU121" s="24">
        <f t="shared" si="71"/>
        <v>0</v>
      </c>
      <c r="BV121" s="24">
        <f t="shared" si="72"/>
        <v>0</v>
      </c>
      <c r="BW121" s="24">
        <f t="shared" si="73"/>
        <v>0</v>
      </c>
      <c r="BX121" s="24">
        <f t="shared" si="74"/>
        <v>0</v>
      </c>
      <c r="BY121" s="24">
        <f t="shared" si="75"/>
        <v>0</v>
      </c>
      <c r="CA121" s="32"/>
      <c r="CB121" s="32"/>
      <c r="CC121" s="33"/>
      <c r="CD121" s="32"/>
    </row>
    <row r="122" spans="1:88" ht="15.6" x14ac:dyDescent="0.3">
      <c r="A122" s="64">
        <v>105</v>
      </c>
      <c r="B122" s="65" t="s">
        <v>146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24">
        <v>2738</v>
      </c>
      <c r="AC122" s="24">
        <v>2738</v>
      </c>
      <c r="AD122" s="24">
        <v>0</v>
      </c>
      <c r="AE122" s="24">
        <v>2738</v>
      </c>
      <c r="AF122" s="24">
        <v>0</v>
      </c>
      <c r="AG122" s="24">
        <v>0</v>
      </c>
      <c r="AH122" s="24">
        <v>0</v>
      </c>
      <c r="AI122" s="24">
        <v>2738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f t="shared" si="51"/>
        <v>2738</v>
      </c>
      <c r="BB122" s="24">
        <f t="shared" si="52"/>
        <v>2738</v>
      </c>
      <c r="BC122" s="24">
        <f t="shared" si="53"/>
        <v>0</v>
      </c>
      <c r="BD122" s="24">
        <f t="shared" si="54"/>
        <v>2738</v>
      </c>
      <c r="BE122" s="24">
        <f t="shared" si="55"/>
        <v>0</v>
      </c>
      <c r="BF122" s="24">
        <f t="shared" si="56"/>
        <v>0</v>
      </c>
      <c r="BG122" s="24">
        <f t="shared" si="57"/>
        <v>0</v>
      </c>
      <c r="BH122" s="24">
        <f t="shared" si="58"/>
        <v>2738</v>
      </c>
      <c r="BI122" s="24">
        <f t="shared" si="59"/>
        <v>0</v>
      </c>
      <c r="BJ122" s="24">
        <f t="shared" si="60"/>
        <v>0</v>
      </c>
      <c r="BK122" s="24">
        <f t="shared" si="61"/>
        <v>0</v>
      </c>
      <c r="BL122" s="24">
        <f t="shared" si="62"/>
        <v>0</v>
      </c>
      <c r="BM122" s="24">
        <f t="shared" si="63"/>
        <v>0</v>
      </c>
      <c r="BN122" s="24">
        <f t="shared" si="64"/>
        <v>0</v>
      </c>
      <c r="BO122" s="24">
        <f t="shared" si="65"/>
        <v>0</v>
      </c>
      <c r="BP122" s="24">
        <f t="shared" si="66"/>
        <v>0</v>
      </c>
      <c r="BQ122" s="24">
        <f t="shared" si="67"/>
        <v>0</v>
      </c>
      <c r="BR122" s="24">
        <f t="shared" si="68"/>
        <v>0</v>
      </c>
      <c r="BS122" s="24">
        <f t="shared" si="69"/>
        <v>0</v>
      </c>
      <c r="BT122" s="24">
        <f t="shared" si="70"/>
        <v>0</v>
      </c>
      <c r="BU122" s="24">
        <f t="shared" si="71"/>
        <v>0</v>
      </c>
      <c r="BV122" s="24">
        <f t="shared" si="72"/>
        <v>0</v>
      </c>
      <c r="BW122" s="24">
        <f t="shared" si="73"/>
        <v>0</v>
      </c>
      <c r="BX122" s="24">
        <f t="shared" si="74"/>
        <v>0</v>
      </c>
      <c r="BY122" s="24">
        <f t="shared" si="75"/>
        <v>0</v>
      </c>
      <c r="CA122" s="32"/>
      <c r="CB122" s="32"/>
      <c r="CC122" s="33"/>
      <c r="CD122" s="32"/>
    </row>
    <row r="123" spans="1:88" ht="15.6" x14ac:dyDescent="0.3">
      <c r="A123" s="19"/>
      <c r="B123" s="26" t="s">
        <v>70</v>
      </c>
      <c r="C123" s="63">
        <v>51077720.199999996</v>
      </c>
      <c r="D123" s="63">
        <v>50089554</v>
      </c>
      <c r="E123" s="63">
        <v>2993718.3999999994</v>
      </c>
      <c r="F123" s="63">
        <v>18938655.699999996</v>
      </c>
      <c r="G123" s="63">
        <v>2696443.3</v>
      </c>
      <c r="H123" s="63">
        <v>1773975.0999999999</v>
      </c>
      <c r="I123" s="63">
        <v>2218939.2000000002</v>
      </c>
      <c r="J123" s="63">
        <v>9812665.0999999996</v>
      </c>
      <c r="K123" s="63">
        <v>1357711.5</v>
      </c>
      <c r="L123" s="63">
        <v>1078921.5000000002</v>
      </c>
      <c r="M123" s="63">
        <v>5248411.8</v>
      </c>
      <c r="N123" s="63">
        <v>1512548.7999999998</v>
      </c>
      <c r="O123" s="63">
        <v>70456.899999999994</v>
      </c>
      <c r="P123" s="63">
        <v>21757871.200000003</v>
      </c>
      <c r="Q123" s="63">
        <v>21160605</v>
      </c>
      <c r="R123" s="63">
        <v>2053994.1999999997</v>
      </c>
      <c r="S123" s="63">
        <v>1020301.8</v>
      </c>
      <c r="T123" s="63">
        <v>597266.19999999995</v>
      </c>
      <c r="U123" s="63">
        <v>1150896.8999999999</v>
      </c>
      <c r="V123" s="63">
        <v>191088.90000000002</v>
      </c>
      <c r="W123" s="63">
        <v>201035</v>
      </c>
      <c r="X123" s="63">
        <v>758773</v>
      </c>
      <c r="Y123" s="63">
        <v>988166.20000000007</v>
      </c>
      <c r="Z123" s="63">
        <v>874260.29999999993</v>
      </c>
      <c r="AA123" s="63">
        <v>113905.9</v>
      </c>
      <c r="AB123" s="37">
        <v>51134465.300000004</v>
      </c>
      <c r="AC123" s="37">
        <v>50146299.099999994</v>
      </c>
      <c r="AD123" s="37">
        <v>2993718.4000000008</v>
      </c>
      <c r="AE123" s="37">
        <v>18988870</v>
      </c>
      <c r="AF123" s="37">
        <v>2698782.7</v>
      </c>
      <c r="AG123" s="37">
        <v>1773658.6</v>
      </c>
      <c r="AH123" s="37">
        <v>2221978.2000000002</v>
      </c>
      <c r="AI123" s="37">
        <v>9857817.5000000019</v>
      </c>
      <c r="AJ123" s="37">
        <v>1357711.5</v>
      </c>
      <c r="AK123" s="37">
        <v>1078921.5</v>
      </c>
      <c r="AL123" s="37">
        <v>5254942.5999999996</v>
      </c>
      <c r="AM123" s="37">
        <v>1502373.9</v>
      </c>
      <c r="AN123" s="37">
        <v>70574.399999999994</v>
      </c>
      <c r="AO123" s="37">
        <v>21757871.200000003</v>
      </c>
      <c r="AP123" s="37">
        <v>21160605</v>
      </c>
      <c r="AQ123" s="37">
        <v>2049636.2000000002</v>
      </c>
      <c r="AR123" s="37">
        <v>1020301.8</v>
      </c>
      <c r="AS123" s="37">
        <v>597266.19999999995</v>
      </c>
      <c r="AT123" s="37">
        <v>1150896.9000000001</v>
      </c>
      <c r="AU123" s="37">
        <v>191088.90000000002</v>
      </c>
      <c r="AV123" s="37">
        <v>201035</v>
      </c>
      <c r="AW123" s="37">
        <v>758772.99999999988</v>
      </c>
      <c r="AX123" s="37">
        <v>988166.2</v>
      </c>
      <c r="AY123" s="37">
        <v>874260.29999999993</v>
      </c>
      <c r="AZ123" s="37">
        <v>113905.9</v>
      </c>
      <c r="BA123" s="48">
        <f>AB123-C123</f>
        <v>56745.100000008941</v>
      </c>
      <c r="BB123" s="48">
        <f t="shared" si="27"/>
        <v>56745.09999999404</v>
      </c>
      <c r="BC123" s="48">
        <f t="shared" si="28"/>
        <v>0</v>
      </c>
      <c r="BD123" s="48">
        <f t="shared" si="29"/>
        <v>50214.30000000447</v>
      </c>
      <c r="BE123" s="48">
        <f t="shared" si="30"/>
        <v>2339.4000000003725</v>
      </c>
      <c r="BF123" s="48">
        <f t="shared" si="31"/>
        <v>-316.49999999976717</v>
      </c>
      <c r="BG123" s="48">
        <f t="shared" si="32"/>
        <v>3039</v>
      </c>
      <c r="BH123" s="48">
        <f t="shared" si="33"/>
        <v>45152.400000002235</v>
      </c>
      <c r="BI123" s="48">
        <f t="shared" si="34"/>
        <v>0</v>
      </c>
      <c r="BJ123" s="48">
        <f t="shared" si="35"/>
        <v>0</v>
      </c>
      <c r="BK123" s="48">
        <f t="shared" si="36"/>
        <v>6530.7999999998137</v>
      </c>
      <c r="BL123" s="48">
        <f t="shared" si="37"/>
        <v>-10174.899999999907</v>
      </c>
      <c r="BM123" s="48">
        <f t="shared" si="38"/>
        <v>117.5</v>
      </c>
      <c r="BN123" s="48">
        <f t="shared" si="39"/>
        <v>0</v>
      </c>
      <c r="BO123" s="48">
        <f t="shared" si="40"/>
        <v>0</v>
      </c>
      <c r="BP123" s="48">
        <f t="shared" si="41"/>
        <v>-4357.9999999995343</v>
      </c>
      <c r="BQ123" s="48">
        <f t="shared" si="42"/>
        <v>0</v>
      </c>
      <c r="BR123" s="48">
        <f t="shared" si="43"/>
        <v>0</v>
      </c>
      <c r="BS123" s="48">
        <f t="shared" si="44"/>
        <v>0</v>
      </c>
      <c r="BT123" s="48">
        <f t="shared" si="45"/>
        <v>0</v>
      </c>
      <c r="BU123" s="48">
        <f t="shared" si="46"/>
        <v>0</v>
      </c>
      <c r="BV123" s="48">
        <f t="shared" si="47"/>
        <v>0</v>
      </c>
      <c r="BW123" s="48">
        <f t="shared" si="48"/>
        <v>0</v>
      </c>
      <c r="BX123" s="48">
        <f t="shared" si="49"/>
        <v>0</v>
      </c>
      <c r="BY123" s="48">
        <f t="shared" si="50"/>
        <v>0</v>
      </c>
      <c r="CA123" s="32"/>
      <c r="CB123" s="32"/>
      <c r="CC123" s="33"/>
      <c r="CD123" s="32"/>
    </row>
    <row r="124" spans="1:88" x14ac:dyDescent="0.3">
      <c r="A124" s="4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CB124" s="32"/>
    </row>
    <row r="125" spans="1:88" x14ac:dyDescent="0.3">
      <c r="A125" s="4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1"/>
      <c r="AC125" s="12"/>
      <c r="AF125" s="44"/>
      <c r="BA125" s="11"/>
      <c r="BB125" s="12"/>
      <c r="BE125" s="44"/>
      <c r="CB125" s="32"/>
    </row>
    <row r="126" spans="1:88" x14ac:dyDescent="0.3">
      <c r="A126" s="4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1"/>
      <c r="AC126" s="12"/>
      <c r="AL126" s="45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</row>
    <row r="127" spans="1:88" x14ac:dyDescent="0.3">
      <c r="A127" s="4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5"/>
      <c r="AC127" s="15"/>
      <c r="AE127" s="44"/>
      <c r="BA127" s="15"/>
      <c r="BB127" s="15"/>
      <c r="BD127" s="44"/>
    </row>
    <row r="128" spans="1:88" x14ac:dyDescent="0.3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7"/>
      <c r="AC128" s="15"/>
      <c r="BA128" s="17"/>
      <c r="BB128" s="15"/>
    </row>
    <row r="129" spans="2:70" x14ac:dyDescent="0.3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7"/>
      <c r="AC129" s="17"/>
      <c r="AE129" s="44"/>
      <c r="BA129" s="17"/>
      <c r="BB129" s="17"/>
      <c r="BD129" s="44"/>
    </row>
    <row r="130" spans="2:70" x14ac:dyDescent="0.3">
      <c r="AB130" s="45"/>
      <c r="BA130" s="45"/>
    </row>
    <row r="131" spans="2:70" x14ac:dyDescent="0.3">
      <c r="AB131" s="46"/>
      <c r="BA131" s="46"/>
    </row>
    <row r="132" spans="2:70" ht="26.25" customHeight="1" x14ac:dyDescent="0.3"/>
    <row r="133" spans="2:70" x14ac:dyDescent="0.3">
      <c r="AB133" s="44"/>
      <c r="BA133" s="44"/>
    </row>
    <row r="134" spans="2:70" x14ac:dyDescent="0.3"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</row>
    <row r="135" spans="2:70" x14ac:dyDescent="0.3"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</row>
  </sheetData>
  <mergeCells count="81">
    <mergeCell ref="AX9:AX12"/>
    <mergeCell ref="AY9:AZ9"/>
    <mergeCell ref="AF10:AK10"/>
    <mergeCell ref="AL10:AL12"/>
    <mergeCell ref="AM10:AN11"/>
    <mergeCell ref="AO10:AO12"/>
    <mergeCell ref="AP10:AS10"/>
    <mergeCell ref="AT10:AT12"/>
    <mergeCell ref="AU10:AW11"/>
    <mergeCell ref="AZ10:AZ12"/>
    <mergeCell ref="AK11:AK12"/>
    <mergeCell ref="AQ11:AR11"/>
    <mergeCell ref="AS11:AS12"/>
    <mergeCell ref="AY10:AY12"/>
    <mergeCell ref="AF11:AF12"/>
    <mergeCell ref="AG11:AG12"/>
    <mergeCell ref="A9:A12"/>
    <mergeCell ref="B9:B12"/>
    <mergeCell ref="AB9:AB12"/>
    <mergeCell ref="AC9:AC12"/>
    <mergeCell ref="AD10:AD12"/>
    <mergeCell ref="N10:O11"/>
    <mergeCell ref="P10:P12"/>
    <mergeCell ref="Q10:T10"/>
    <mergeCell ref="U10:U12"/>
    <mergeCell ref="V10:X11"/>
    <mergeCell ref="Z10:Z12"/>
    <mergeCell ref="AA10:AA12"/>
    <mergeCell ref="G11:G12"/>
    <mergeCell ref="H11:H12"/>
    <mergeCell ref="I11:I12"/>
    <mergeCell ref="J11:J12"/>
    <mergeCell ref="AJ11:AJ12"/>
    <mergeCell ref="AP11:AP12"/>
    <mergeCell ref="B6:AS6"/>
    <mergeCell ref="AD9:AW9"/>
    <mergeCell ref="AH11:AH12"/>
    <mergeCell ref="AI11:AI12"/>
    <mergeCell ref="AE10:AE12"/>
    <mergeCell ref="C9:C12"/>
    <mergeCell ref="D9:D12"/>
    <mergeCell ref="E9:X9"/>
    <mergeCell ref="Y9:Y12"/>
    <mergeCell ref="Z9:AA9"/>
    <mergeCell ref="E10:E12"/>
    <mergeCell ref="F10:F12"/>
    <mergeCell ref="G10:L10"/>
    <mergeCell ref="M10:M12"/>
    <mergeCell ref="K11:K12"/>
    <mergeCell ref="L11:L12"/>
    <mergeCell ref="Q11:Q12"/>
    <mergeCell ref="R11:S11"/>
    <mergeCell ref="T11:T12"/>
    <mergeCell ref="C8:AA8"/>
    <mergeCell ref="AB8:AZ8"/>
    <mergeCell ref="BA8:BY8"/>
    <mergeCell ref="BA9:BA12"/>
    <mergeCell ref="BB9:BB12"/>
    <mergeCell ref="BC9:BV9"/>
    <mergeCell ref="BW9:BW12"/>
    <mergeCell ref="BX9:BY9"/>
    <mergeCell ref="BC10:BC12"/>
    <mergeCell ref="BD10:BD12"/>
    <mergeCell ref="BE10:BJ10"/>
    <mergeCell ref="BK10:BK12"/>
    <mergeCell ref="BL10:BM11"/>
    <mergeCell ref="BN10:BN12"/>
    <mergeCell ref="BO10:BR10"/>
    <mergeCell ref="BS10:BS12"/>
    <mergeCell ref="BT10:BV11"/>
    <mergeCell ref="BX10:BX12"/>
    <mergeCell ref="BY10:BY12"/>
    <mergeCell ref="BE11:BE12"/>
    <mergeCell ref="BF11:BF12"/>
    <mergeCell ref="BG11:BG12"/>
    <mergeCell ref="BH11:BH12"/>
    <mergeCell ref="BI11:BI12"/>
    <mergeCell ref="BJ11:BJ12"/>
    <mergeCell ref="BO11:BO12"/>
    <mergeCell ref="BP11:BQ11"/>
    <mergeCell ref="BR11:BR12"/>
  </mergeCells>
  <conditionalFormatting sqref="B6:AA6 AF124:AH124 AB58:AZ122">
    <cfRule type="cellIs" dxfId="12" priority="13" operator="lessThan">
      <formula>0</formula>
    </cfRule>
  </conditionalFormatting>
  <conditionalFormatting sqref="AF10 AF11:AK11">
    <cfRule type="cellIs" dxfId="11" priority="9" operator="lessThan">
      <formula>0</formula>
    </cfRule>
  </conditionalFormatting>
  <conditionalFormatting sqref="AB13:AZ47 AB50:AZ56">
    <cfRule type="cellIs" dxfId="10" priority="12" operator="lessThan">
      <formula>0</formula>
    </cfRule>
  </conditionalFormatting>
  <conditionalFormatting sqref="AT10">
    <cfRule type="cellIs" dxfId="9" priority="10" operator="lessThan">
      <formula>0</formula>
    </cfRule>
  </conditionalFormatting>
  <conditionalFormatting sqref="AY10:AZ12 AX9:AX12 AB9:AD12 AL10:AM10 AL11 AO10:AS11 AE10:AE12 AU10 AL12:AS12">
    <cfRule type="cellIs" dxfId="8" priority="11" operator="lessThan">
      <formula>0</formula>
    </cfRule>
  </conditionalFormatting>
  <conditionalFormatting sqref="G10 G11:L11">
    <cfRule type="cellIs" dxfId="7" priority="6" operator="lessThan">
      <formula>0</formula>
    </cfRule>
  </conditionalFormatting>
  <conditionalFormatting sqref="U10">
    <cfRule type="cellIs" dxfId="6" priority="7" operator="lessThan">
      <formula>0</formula>
    </cfRule>
  </conditionalFormatting>
  <conditionalFormatting sqref="Z10:AA12 Y9:Y12 C9:E12 M10:N10 M11 P10:T11 F10:F12 V10 M12:T12">
    <cfRule type="cellIs" dxfId="5" priority="8" operator="lessThan">
      <formula>0</formula>
    </cfRule>
  </conditionalFormatting>
  <conditionalFormatting sqref="BE124:BG124">
    <cfRule type="cellIs" dxfId="4" priority="5" operator="lessThan">
      <formula>0</formula>
    </cfRule>
  </conditionalFormatting>
  <conditionalFormatting sqref="BE10 BE11:BJ11">
    <cfRule type="cellIs" dxfId="3" priority="1" operator="lessThan">
      <formula>0</formula>
    </cfRule>
  </conditionalFormatting>
  <conditionalFormatting sqref="BA13:BY123">
    <cfRule type="cellIs" dxfId="2" priority="4" operator="lessThan">
      <formula>0</formula>
    </cfRule>
  </conditionalFormatting>
  <conditionalFormatting sqref="BS10">
    <cfRule type="cellIs" dxfId="1" priority="2" operator="lessThan">
      <formula>0</formula>
    </cfRule>
  </conditionalFormatting>
  <conditionalFormatting sqref="BX10:BY12 BW9:BW12 BA9:BC12 BK10:BL10 BK11 BN10:BR11 BD10:BD12 BT10 BK12:BR12">
    <cfRule type="cellIs" dxfId="0" priority="3" operator="lessThan">
      <formula>0</formula>
    </cfRule>
  </conditionalFormatting>
  <pageMargins left="0" right="0" top="0" bottom="0" header="0" footer="0"/>
  <pageSetup paperSize="9" scale="42" fitToWidth="4" fitToHeight="2" orientation="landscape" horizontalDpi="4294967294" verticalDpi="4294967294" r:id="rId1"/>
  <colBreaks count="2" manualBreakCount="2">
    <brk id="27" max="1048575" man="1"/>
    <brk id="5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Govorova</cp:lastModifiedBy>
  <cp:lastPrinted>2023-09-29T00:08:35Z</cp:lastPrinted>
  <dcterms:created xsi:type="dcterms:W3CDTF">2022-01-06T09:08:12Z</dcterms:created>
  <dcterms:modified xsi:type="dcterms:W3CDTF">2023-10-05T00:38:07Z</dcterms:modified>
</cp:coreProperties>
</file>